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 Sinosic\Dropbox (Drill2Frac)\Drill2Frac Team Folder\Customer Data Files\NorthEast Natural Energy\Boggess 3H\PerfAct\"/>
    </mc:Choice>
  </mc:AlternateContent>
  <xr:revisionPtr revIDLastSave="0" documentId="13_ncr:1_{114F1099-08E7-412B-A893-A206C343A24B}" xr6:coauthVersionLast="43" xr6:coauthVersionMax="43" xr10:uidLastSave="{00000000-0000-0000-0000-000000000000}"/>
  <bookViews>
    <workbookView xWindow="-120" yWindow="-120" windowWidth="29040" windowHeight="15840" activeTab="3" xr2:uid="{00000000-000D-0000-FFFF-FFFF00000000}"/>
  </bookViews>
  <sheets>
    <sheet name="Baseline" sheetId="1" r:id="rId1"/>
    <sheet name="Target Fractures" sheetId="2" r:id="rId2"/>
    <sheet name="Avoid Fractures" sheetId="4" r:id="rId3"/>
    <sheet name="LateralProfile StDev Chart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6" i="3" l="1"/>
  <c r="D76" i="3"/>
  <c r="U77" i="4"/>
  <c r="S77" i="4"/>
  <c r="U76" i="4"/>
  <c r="S76" i="4"/>
  <c r="U75" i="4"/>
  <c r="S75" i="4"/>
  <c r="U74" i="4"/>
  <c r="S74" i="4"/>
  <c r="U77" i="2"/>
  <c r="U76" i="2"/>
  <c r="U75" i="2"/>
  <c r="U74" i="2"/>
  <c r="S77" i="2"/>
  <c r="S76" i="2"/>
  <c r="S75" i="2"/>
  <c r="S74" i="2"/>
  <c r="U5" i="4" l="1"/>
  <c r="U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4" i="4"/>
  <c r="S72" i="4"/>
  <c r="S4" i="4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4" i="2"/>
  <c r="S72" i="2"/>
  <c r="S4" i="2"/>
  <c r="D74" i="3"/>
  <c r="B74" i="3"/>
</calcChain>
</file>

<file path=xl/sharedStrings.xml><?xml version="1.0" encoding="utf-8"?>
<sst xmlns="http://schemas.openxmlformats.org/spreadsheetml/2006/main" count="74" uniqueCount="27">
  <si>
    <t>Baseline Perf Picks from OmniLog™ - Date: Saturday, July 27, 2019 Well: BOGGESS 3H</t>
  </si>
  <si>
    <t>Depth</t>
  </si>
  <si>
    <t>Lateral Profile</t>
  </si>
  <si>
    <t>Stage #</t>
  </si>
  <si>
    <t>Top Depth</t>
  </si>
  <si>
    <t>Bot Depth</t>
  </si>
  <si>
    <t>Cluster-5</t>
  </si>
  <si>
    <t>Cluster-4</t>
  </si>
  <si>
    <t>Cluster-3</t>
  </si>
  <si>
    <t>Cluster-2</t>
  </si>
  <si>
    <t>Cluster-1</t>
  </si>
  <si>
    <t>Plug</t>
  </si>
  <si>
    <t>StdDev-LateralProfile</t>
  </si>
  <si>
    <t>PerfAct Picks from OmniLog™ - Date: Saturday, July 27, 2019 Well: BOGGESS 3H</t>
  </si>
  <si>
    <t>Stage Length</t>
  </si>
  <si>
    <t>Cluster Spacing</t>
  </si>
  <si>
    <t>Baseline_Stage #</t>
  </si>
  <si>
    <t>Baseline_LateralProfile_StDev</t>
  </si>
  <si>
    <t>PerfAct_Stage #</t>
  </si>
  <si>
    <t>AVERAGE</t>
  </si>
  <si>
    <t>Target Fractures</t>
  </si>
  <si>
    <t>Avoid Fractures</t>
  </si>
  <si>
    <t>Min</t>
  </si>
  <si>
    <t>Max</t>
  </si>
  <si>
    <t>Avg</t>
  </si>
  <si>
    <t>StDev</t>
  </si>
  <si>
    <t>Change in StDev: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</si>
</sst>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%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BE4D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/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7" fontId="0" fillId="0" borderId="0" xfId="1" applyNumberFormat="1" applyFont="1"/>
    <xf numFmtId="0" fontId="2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 sz="1800" b="0"/>
            </a:pPr>
            <a:r>
              <a:rPr lang="en-US"/>
              <a:t>Cluster Improvement - BOGGESS 3H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12682612786609"/>
          <c:y val="0.14025853018372703"/>
          <c:w val="0.75845827762095774"/>
          <c:h val="0.68106876640419933"/>
        </c:manualLayout>
      </c:layout>
      <c:barChart>
        <c:barDir val="col"/>
        <c:grouping val="clustered"/>
        <c:varyColors val="0"/>
        <c:ser>
          <c:idx val="0"/>
          <c:order val="0"/>
          <c:tx>
            <c:v>Baseline</c:v>
          </c:tx>
          <c:invertIfNegative val="0"/>
          <c:cat>
            <c:strRef>
              <c:f>'LateralProfile StDev Chart'!$A$4:$A$74</c:f>
              <c:strCache>
                <c:ptCount val="7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70">
                  <c:v>AVERAGE</c:v>
                </c:pt>
              </c:strCache>
            </c:strRef>
          </c:cat>
          <c:val>
            <c:numRef>
              <c:f>'LateralProfile StDev Chart'!$B$4:$B$74</c:f>
              <c:numCache>
                <c:formatCode>General</c:formatCode>
                <c:ptCount val="71"/>
                <c:pt idx="0">
                  <c:v>9227</c:v>
                </c:pt>
                <c:pt idx="1">
                  <c:v>7244</c:v>
                </c:pt>
                <c:pt idx="2">
                  <c:v>5569</c:v>
                </c:pt>
                <c:pt idx="3">
                  <c:v>4518</c:v>
                </c:pt>
                <c:pt idx="4">
                  <c:v>4893</c:v>
                </c:pt>
                <c:pt idx="5">
                  <c:v>5007</c:v>
                </c:pt>
                <c:pt idx="6">
                  <c:v>5056</c:v>
                </c:pt>
                <c:pt idx="7">
                  <c:v>8012</c:v>
                </c:pt>
                <c:pt idx="8">
                  <c:v>5401</c:v>
                </c:pt>
                <c:pt idx="9">
                  <c:v>5411</c:v>
                </c:pt>
                <c:pt idx="10">
                  <c:v>4193</c:v>
                </c:pt>
                <c:pt idx="11">
                  <c:v>4633</c:v>
                </c:pt>
                <c:pt idx="12">
                  <c:v>20908</c:v>
                </c:pt>
                <c:pt idx="13">
                  <c:v>3052</c:v>
                </c:pt>
                <c:pt idx="14">
                  <c:v>3727</c:v>
                </c:pt>
                <c:pt idx="15">
                  <c:v>3378</c:v>
                </c:pt>
                <c:pt idx="16">
                  <c:v>3071</c:v>
                </c:pt>
                <c:pt idx="17">
                  <c:v>8493</c:v>
                </c:pt>
                <c:pt idx="18">
                  <c:v>8305</c:v>
                </c:pt>
                <c:pt idx="19">
                  <c:v>1103</c:v>
                </c:pt>
                <c:pt idx="20">
                  <c:v>7255</c:v>
                </c:pt>
                <c:pt idx="21">
                  <c:v>4234</c:v>
                </c:pt>
                <c:pt idx="22">
                  <c:v>5999</c:v>
                </c:pt>
                <c:pt idx="23">
                  <c:v>7595</c:v>
                </c:pt>
                <c:pt idx="24">
                  <c:v>4912</c:v>
                </c:pt>
                <c:pt idx="25">
                  <c:v>5870</c:v>
                </c:pt>
                <c:pt idx="26">
                  <c:v>3309</c:v>
                </c:pt>
                <c:pt idx="27">
                  <c:v>5698</c:v>
                </c:pt>
                <c:pt idx="28">
                  <c:v>11515</c:v>
                </c:pt>
                <c:pt idx="29">
                  <c:v>3741</c:v>
                </c:pt>
                <c:pt idx="30">
                  <c:v>4466</c:v>
                </c:pt>
                <c:pt idx="31">
                  <c:v>7861</c:v>
                </c:pt>
                <c:pt idx="32">
                  <c:v>7524</c:v>
                </c:pt>
                <c:pt idx="33">
                  <c:v>9156</c:v>
                </c:pt>
                <c:pt idx="34">
                  <c:v>13583</c:v>
                </c:pt>
                <c:pt idx="35">
                  <c:v>10850</c:v>
                </c:pt>
                <c:pt idx="36">
                  <c:v>8030</c:v>
                </c:pt>
                <c:pt idx="37">
                  <c:v>8792</c:v>
                </c:pt>
                <c:pt idx="38">
                  <c:v>10538</c:v>
                </c:pt>
                <c:pt idx="39">
                  <c:v>8922</c:v>
                </c:pt>
                <c:pt idx="40">
                  <c:v>10011</c:v>
                </c:pt>
                <c:pt idx="41">
                  <c:v>3269</c:v>
                </c:pt>
                <c:pt idx="42">
                  <c:v>4553</c:v>
                </c:pt>
                <c:pt idx="43">
                  <c:v>4909</c:v>
                </c:pt>
                <c:pt idx="44">
                  <c:v>3733</c:v>
                </c:pt>
                <c:pt idx="45">
                  <c:v>1914</c:v>
                </c:pt>
                <c:pt idx="46">
                  <c:v>4004</c:v>
                </c:pt>
                <c:pt idx="47">
                  <c:v>3588</c:v>
                </c:pt>
                <c:pt idx="48">
                  <c:v>3060</c:v>
                </c:pt>
                <c:pt idx="49">
                  <c:v>4519</c:v>
                </c:pt>
                <c:pt idx="50">
                  <c:v>4406</c:v>
                </c:pt>
                <c:pt idx="51">
                  <c:v>5752</c:v>
                </c:pt>
                <c:pt idx="52">
                  <c:v>2625</c:v>
                </c:pt>
                <c:pt idx="53">
                  <c:v>4267</c:v>
                </c:pt>
                <c:pt idx="54">
                  <c:v>2609</c:v>
                </c:pt>
                <c:pt idx="55">
                  <c:v>2628</c:v>
                </c:pt>
                <c:pt idx="56">
                  <c:v>3953</c:v>
                </c:pt>
                <c:pt idx="57">
                  <c:v>4158</c:v>
                </c:pt>
                <c:pt idx="58">
                  <c:v>4116</c:v>
                </c:pt>
                <c:pt idx="59">
                  <c:v>5598</c:v>
                </c:pt>
                <c:pt idx="60">
                  <c:v>1848</c:v>
                </c:pt>
                <c:pt idx="61">
                  <c:v>7305</c:v>
                </c:pt>
                <c:pt idx="62">
                  <c:v>14801</c:v>
                </c:pt>
                <c:pt idx="63">
                  <c:v>14501</c:v>
                </c:pt>
                <c:pt idx="64">
                  <c:v>10325</c:v>
                </c:pt>
                <c:pt idx="70">
                  <c:v>6207.7384615384617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1-4ADC-9F2B-7C8C01AF658A}"/>
            </c:ext>
          </c:extLst>
        </c:ser>
        <c:ser>
          <c:idx val="1"/>
          <c:order val="1"/>
          <c:tx>
            <c:v>Target Fractures</c:v>
          </c:tx>
          <c:invertIfNegative val="0"/>
          <c:cat>
            <c:strRef>
              <c:f>'LateralProfile StDev Chart'!$A$4:$A$74</c:f>
              <c:strCache>
                <c:ptCount val="7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70">
                  <c:v>AVERAGE</c:v>
                </c:pt>
              </c:strCache>
            </c:strRef>
          </c:cat>
          <c:val>
            <c:numRef>
              <c:f>'LateralProfile StDev Chart'!$D$4:$D$74</c:f>
              <c:numCache>
                <c:formatCode>General</c:formatCode>
                <c:ptCount val="71"/>
                <c:pt idx="0">
                  <c:v>1976</c:v>
                </c:pt>
                <c:pt idx="1">
                  <c:v>809</c:v>
                </c:pt>
                <c:pt idx="2">
                  <c:v>648</c:v>
                </c:pt>
                <c:pt idx="3">
                  <c:v>715</c:v>
                </c:pt>
                <c:pt idx="4">
                  <c:v>991</c:v>
                </c:pt>
                <c:pt idx="5">
                  <c:v>2330</c:v>
                </c:pt>
                <c:pt idx="6">
                  <c:v>897</c:v>
                </c:pt>
                <c:pt idx="7">
                  <c:v>1862</c:v>
                </c:pt>
                <c:pt idx="8">
                  <c:v>5265</c:v>
                </c:pt>
                <c:pt idx="9">
                  <c:v>1490</c:v>
                </c:pt>
                <c:pt idx="10">
                  <c:v>605</c:v>
                </c:pt>
                <c:pt idx="11">
                  <c:v>683</c:v>
                </c:pt>
                <c:pt idx="12">
                  <c:v>14313</c:v>
                </c:pt>
                <c:pt idx="13">
                  <c:v>467</c:v>
                </c:pt>
                <c:pt idx="14">
                  <c:v>948</c:v>
                </c:pt>
                <c:pt idx="15">
                  <c:v>3466</c:v>
                </c:pt>
                <c:pt idx="16">
                  <c:v>1937</c:v>
                </c:pt>
                <c:pt idx="17">
                  <c:v>2956</c:v>
                </c:pt>
                <c:pt idx="18">
                  <c:v>1217</c:v>
                </c:pt>
                <c:pt idx="19">
                  <c:v>1208</c:v>
                </c:pt>
                <c:pt idx="20">
                  <c:v>1369</c:v>
                </c:pt>
                <c:pt idx="21">
                  <c:v>2397</c:v>
                </c:pt>
                <c:pt idx="22">
                  <c:v>1018</c:v>
                </c:pt>
                <c:pt idx="23">
                  <c:v>955</c:v>
                </c:pt>
                <c:pt idx="24">
                  <c:v>885</c:v>
                </c:pt>
                <c:pt idx="25">
                  <c:v>1044</c:v>
                </c:pt>
                <c:pt idx="26">
                  <c:v>500</c:v>
                </c:pt>
                <c:pt idx="27">
                  <c:v>1734</c:v>
                </c:pt>
                <c:pt idx="28">
                  <c:v>5937</c:v>
                </c:pt>
                <c:pt idx="29">
                  <c:v>2642</c:v>
                </c:pt>
                <c:pt idx="30">
                  <c:v>2329</c:v>
                </c:pt>
                <c:pt idx="31">
                  <c:v>2562</c:v>
                </c:pt>
                <c:pt idx="32">
                  <c:v>3571</c:v>
                </c:pt>
                <c:pt idx="33">
                  <c:v>7237</c:v>
                </c:pt>
                <c:pt idx="34">
                  <c:v>4015</c:v>
                </c:pt>
                <c:pt idx="35">
                  <c:v>3285</c:v>
                </c:pt>
                <c:pt idx="36">
                  <c:v>6515</c:v>
                </c:pt>
                <c:pt idx="37">
                  <c:v>2268</c:v>
                </c:pt>
                <c:pt idx="38">
                  <c:v>303</c:v>
                </c:pt>
                <c:pt idx="39">
                  <c:v>2662</c:v>
                </c:pt>
                <c:pt idx="40">
                  <c:v>683</c:v>
                </c:pt>
                <c:pt idx="41">
                  <c:v>4674</c:v>
                </c:pt>
                <c:pt idx="42">
                  <c:v>490</c:v>
                </c:pt>
                <c:pt idx="43">
                  <c:v>503</c:v>
                </c:pt>
                <c:pt idx="44">
                  <c:v>673</c:v>
                </c:pt>
                <c:pt idx="45">
                  <c:v>313</c:v>
                </c:pt>
                <c:pt idx="46">
                  <c:v>1971</c:v>
                </c:pt>
                <c:pt idx="47">
                  <c:v>1734</c:v>
                </c:pt>
                <c:pt idx="48">
                  <c:v>3195</c:v>
                </c:pt>
                <c:pt idx="49">
                  <c:v>2702</c:v>
                </c:pt>
                <c:pt idx="50">
                  <c:v>1323</c:v>
                </c:pt>
                <c:pt idx="51">
                  <c:v>2511</c:v>
                </c:pt>
                <c:pt idx="52">
                  <c:v>2075</c:v>
                </c:pt>
                <c:pt idx="53">
                  <c:v>3454</c:v>
                </c:pt>
                <c:pt idx="54">
                  <c:v>1618</c:v>
                </c:pt>
                <c:pt idx="55">
                  <c:v>1848</c:v>
                </c:pt>
                <c:pt idx="56">
                  <c:v>174</c:v>
                </c:pt>
                <c:pt idx="57">
                  <c:v>925</c:v>
                </c:pt>
                <c:pt idx="58">
                  <c:v>1616</c:v>
                </c:pt>
                <c:pt idx="59">
                  <c:v>367</c:v>
                </c:pt>
                <c:pt idx="60">
                  <c:v>617</c:v>
                </c:pt>
                <c:pt idx="61">
                  <c:v>873</c:v>
                </c:pt>
                <c:pt idx="62">
                  <c:v>4102</c:v>
                </c:pt>
                <c:pt idx="63">
                  <c:v>2506</c:v>
                </c:pt>
                <c:pt idx="64">
                  <c:v>1759</c:v>
                </c:pt>
                <c:pt idx="65">
                  <c:v>1302</c:v>
                </c:pt>
                <c:pt idx="66">
                  <c:v>1478</c:v>
                </c:pt>
                <c:pt idx="67">
                  <c:v>10788</c:v>
                </c:pt>
                <c:pt idx="68">
                  <c:v>935</c:v>
                </c:pt>
                <c:pt idx="70">
                  <c:v>2249.5652173913045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21-4ADC-9F2B-7C8C01AF658A}"/>
            </c:ext>
          </c:extLst>
        </c:ser>
        <c:ser>
          <c:idx val="2"/>
          <c:order val="2"/>
          <c:tx>
            <c:v>Avoid Fractures</c:v>
          </c:tx>
          <c:spPr>
            <a:solidFill>
              <a:srgbClr val="00B050"/>
            </a:solidFill>
          </c:spPr>
          <c:invertIfNegative val="0"/>
          <c:cat>
            <c:strRef>
              <c:f>'LateralProfile StDev Chart'!$A$4:$A$74</c:f>
              <c:strCache>
                <c:ptCount val="7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70">
                  <c:v>AVERAGE</c:v>
                </c:pt>
              </c:strCache>
            </c:strRef>
          </c:cat>
          <c:val>
            <c:numRef>
              <c:f>'LateralProfile StDev Chart'!$E$4:$E$74</c:f>
              <c:numCache>
                <c:formatCode>General</c:formatCode>
                <c:ptCount val="71"/>
                <c:pt idx="0">
                  <c:v>2204</c:v>
                </c:pt>
                <c:pt idx="1">
                  <c:v>992</c:v>
                </c:pt>
                <c:pt idx="2">
                  <c:v>1106</c:v>
                </c:pt>
                <c:pt idx="3">
                  <c:v>934</c:v>
                </c:pt>
                <c:pt idx="4">
                  <c:v>794</c:v>
                </c:pt>
                <c:pt idx="5">
                  <c:v>1731</c:v>
                </c:pt>
                <c:pt idx="6">
                  <c:v>325</c:v>
                </c:pt>
                <c:pt idx="7">
                  <c:v>1590</c:v>
                </c:pt>
                <c:pt idx="8">
                  <c:v>934</c:v>
                </c:pt>
                <c:pt idx="9">
                  <c:v>835</c:v>
                </c:pt>
                <c:pt idx="10">
                  <c:v>346</c:v>
                </c:pt>
                <c:pt idx="11">
                  <c:v>885</c:v>
                </c:pt>
                <c:pt idx="12">
                  <c:v>12110</c:v>
                </c:pt>
                <c:pt idx="13">
                  <c:v>411</c:v>
                </c:pt>
                <c:pt idx="14">
                  <c:v>244</c:v>
                </c:pt>
                <c:pt idx="15">
                  <c:v>3420</c:v>
                </c:pt>
                <c:pt idx="16">
                  <c:v>2433</c:v>
                </c:pt>
                <c:pt idx="17">
                  <c:v>827</c:v>
                </c:pt>
                <c:pt idx="18">
                  <c:v>804</c:v>
                </c:pt>
                <c:pt idx="19">
                  <c:v>431</c:v>
                </c:pt>
                <c:pt idx="20">
                  <c:v>333</c:v>
                </c:pt>
                <c:pt idx="21">
                  <c:v>1061</c:v>
                </c:pt>
                <c:pt idx="22">
                  <c:v>998</c:v>
                </c:pt>
                <c:pt idx="23">
                  <c:v>712</c:v>
                </c:pt>
                <c:pt idx="24">
                  <c:v>950</c:v>
                </c:pt>
                <c:pt idx="25">
                  <c:v>444</c:v>
                </c:pt>
                <c:pt idx="26">
                  <c:v>276</c:v>
                </c:pt>
                <c:pt idx="27">
                  <c:v>272</c:v>
                </c:pt>
                <c:pt idx="28">
                  <c:v>3267</c:v>
                </c:pt>
                <c:pt idx="29">
                  <c:v>989</c:v>
                </c:pt>
                <c:pt idx="30">
                  <c:v>861</c:v>
                </c:pt>
                <c:pt idx="31">
                  <c:v>318</c:v>
                </c:pt>
                <c:pt idx="32">
                  <c:v>554</c:v>
                </c:pt>
                <c:pt idx="33">
                  <c:v>2496</c:v>
                </c:pt>
                <c:pt idx="34">
                  <c:v>603</c:v>
                </c:pt>
                <c:pt idx="35">
                  <c:v>2162</c:v>
                </c:pt>
                <c:pt idx="36">
                  <c:v>9130</c:v>
                </c:pt>
                <c:pt idx="37">
                  <c:v>1291</c:v>
                </c:pt>
                <c:pt idx="38">
                  <c:v>315</c:v>
                </c:pt>
                <c:pt idx="39">
                  <c:v>2097</c:v>
                </c:pt>
                <c:pt idx="40">
                  <c:v>799</c:v>
                </c:pt>
                <c:pt idx="41">
                  <c:v>5832</c:v>
                </c:pt>
                <c:pt idx="42">
                  <c:v>2682</c:v>
                </c:pt>
                <c:pt idx="43">
                  <c:v>1384</c:v>
                </c:pt>
                <c:pt idx="44">
                  <c:v>314</c:v>
                </c:pt>
                <c:pt idx="45">
                  <c:v>921</c:v>
                </c:pt>
                <c:pt idx="46">
                  <c:v>853</c:v>
                </c:pt>
                <c:pt idx="47">
                  <c:v>1937</c:v>
                </c:pt>
                <c:pt idx="48">
                  <c:v>1952</c:v>
                </c:pt>
                <c:pt idx="49">
                  <c:v>1774</c:v>
                </c:pt>
                <c:pt idx="50">
                  <c:v>1740</c:v>
                </c:pt>
                <c:pt idx="51">
                  <c:v>1051</c:v>
                </c:pt>
                <c:pt idx="52">
                  <c:v>1142</c:v>
                </c:pt>
                <c:pt idx="53">
                  <c:v>2448</c:v>
                </c:pt>
                <c:pt idx="54">
                  <c:v>1326</c:v>
                </c:pt>
                <c:pt idx="55">
                  <c:v>1162</c:v>
                </c:pt>
                <c:pt idx="56">
                  <c:v>215</c:v>
                </c:pt>
                <c:pt idx="57">
                  <c:v>639</c:v>
                </c:pt>
                <c:pt idx="58">
                  <c:v>460</c:v>
                </c:pt>
                <c:pt idx="59">
                  <c:v>286</c:v>
                </c:pt>
                <c:pt idx="60">
                  <c:v>362</c:v>
                </c:pt>
                <c:pt idx="61">
                  <c:v>785</c:v>
                </c:pt>
                <c:pt idx="62">
                  <c:v>2669</c:v>
                </c:pt>
                <c:pt idx="63">
                  <c:v>177</c:v>
                </c:pt>
                <c:pt idx="64">
                  <c:v>2284</c:v>
                </c:pt>
                <c:pt idx="65">
                  <c:v>1938</c:v>
                </c:pt>
                <c:pt idx="66">
                  <c:v>949</c:v>
                </c:pt>
                <c:pt idx="67">
                  <c:v>6332</c:v>
                </c:pt>
                <c:pt idx="68">
                  <c:v>505</c:v>
                </c:pt>
                <c:pt idx="70">
                  <c:v>1556.5652173913043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1-4ADC-9F2B-7C8C01AF6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axMin"/>
        </c:scaling>
        <c:delete val="0"/>
        <c:axPos val="b"/>
        <c:title>
          <c:tx>
            <c:rich>
              <a:bodyPr/>
              <a:lstStyle/>
              <a:p>
                <a:r>
                  <a:rPr lang="en-US"/>
                  <a:t>Stage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2"/>
        <c:crosses val="autoZero"/>
        <c:auto val="1"/>
        <c:lblAlgn val="ctr"/>
        <c:lblOffset val="100"/>
        <c:noMultiLvlLbl val="1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r>
                  <a:rPr lang="en-US"/>
                  <a:t>LateralProfile Standard Deviation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crossAx val="1"/>
        <c:crosses val="max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22</xdr:col>
      <xdr:colOff>342900</xdr:colOff>
      <xdr:row>23</xdr:row>
      <xdr:rowOff>0</xdr:rowOff>
    </xdr:to>
    <xdr:graphicFrame macro="">
      <xdr:nvGraphicFramePr>
        <xdr:cNvPr id="2" name="LateralProfile Standard Deviation for Geometric &amp; Engineering Perf Picks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24</xdr:row>
      <xdr:rowOff>0</xdr:rowOff>
    </xdr:from>
    <xdr:to>
      <xdr:col>13</xdr:col>
      <xdr:colOff>317389</xdr:colOff>
      <xdr:row>39</xdr:row>
      <xdr:rowOff>12431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011711-0FC1-437B-B2E7-16ABBD8FF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57600" y="4389120"/>
          <a:ext cx="4584589" cy="275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workbookViewId="0"/>
  </sheetViews>
  <sheetFormatPr defaultRowHeight="15"/>
  <cols>
    <col min="2" max="3" width="0" hidden="1" customWidth="1"/>
  </cols>
  <sheetData>
    <row r="1" spans="1:17">
      <c r="A1" t="s">
        <v>0</v>
      </c>
    </row>
    <row r="2" spans="1:17">
      <c r="D2" s="1" t="s">
        <v>1</v>
      </c>
      <c r="L2" s="1" t="s">
        <v>2</v>
      </c>
    </row>
    <row r="3" spans="1:17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J3" s="1" t="s">
        <v>11</v>
      </c>
      <c r="L3" s="1" t="s">
        <v>6</v>
      </c>
      <c r="M3" s="1" t="s">
        <v>7</v>
      </c>
      <c r="N3" s="1" t="s">
        <v>8</v>
      </c>
      <c r="O3" s="1" t="s">
        <v>9</v>
      </c>
      <c r="P3" s="1" t="s">
        <v>10</v>
      </c>
      <c r="Q3" s="2" t="s">
        <v>12</v>
      </c>
    </row>
    <row r="4" spans="1:17">
      <c r="A4" s="9">
        <v>2</v>
      </c>
      <c r="B4" s="9">
        <v>20902</v>
      </c>
      <c r="C4" s="9">
        <v>21101</v>
      </c>
      <c r="D4" s="9">
        <v>20922</v>
      </c>
      <c r="E4" s="9">
        <v>20961</v>
      </c>
      <c r="F4" s="9">
        <v>21001</v>
      </c>
      <c r="G4" s="9">
        <v>21041</v>
      </c>
      <c r="H4" s="9">
        <v>21081</v>
      </c>
      <c r="J4" s="9"/>
      <c r="L4" s="9">
        <v>47053</v>
      </c>
      <c r="M4" s="9">
        <v>30759</v>
      </c>
      <c r="N4" s="9">
        <v>23505</v>
      </c>
      <c r="O4" s="9">
        <v>26446</v>
      </c>
      <c r="P4" s="9">
        <v>28510</v>
      </c>
      <c r="Q4" s="9">
        <v>9227</v>
      </c>
    </row>
    <row r="5" spans="1:17">
      <c r="A5" s="8">
        <v>3</v>
      </c>
      <c r="B5" s="8">
        <v>20701</v>
      </c>
      <c r="C5" s="8">
        <v>20901</v>
      </c>
      <c r="D5" s="8">
        <v>20721</v>
      </c>
      <c r="E5" s="8">
        <v>20761</v>
      </c>
      <c r="F5" s="8">
        <v>20801</v>
      </c>
      <c r="G5" s="8">
        <v>20841</v>
      </c>
      <c r="H5" s="8">
        <v>20881</v>
      </c>
      <c r="J5" s="8">
        <v>20902</v>
      </c>
      <c r="L5" s="8">
        <v>20847</v>
      </c>
      <c r="M5" s="8">
        <v>39186</v>
      </c>
      <c r="N5" s="8">
        <v>30436</v>
      </c>
      <c r="O5" s="8">
        <v>23238</v>
      </c>
      <c r="P5" s="8">
        <v>31105</v>
      </c>
      <c r="Q5" s="8">
        <v>7244</v>
      </c>
    </row>
    <row r="6" spans="1:17">
      <c r="A6" s="9">
        <v>4</v>
      </c>
      <c r="B6" s="9">
        <v>20501</v>
      </c>
      <c r="C6" s="9">
        <v>20700</v>
      </c>
      <c r="D6" s="9">
        <v>20521</v>
      </c>
      <c r="E6" s="9">
        <v>20561</v>
      </c>
      <c r="F6" s="9">
        <v>20601</v>
      </c>
      <c r="G6" s="9">
        <v>20641</v>
      </c>
      <c r="H6" s="9">
        <v>20680</v>
      </c>
      <c r="J6" s="9">
        <v>20700</v>
      </c>
      <c r="L6" s="9">
        <v>25212</v>
      </c>
      <c r="M6" s="9">
        <v>23684</v>
      </c>
      <c r="N6" s="9">
        <v>29865</v>
      </c>
      <c r="O6" s="9">
        <v>27774</v>
      </c>
      <c r="P6" s="9">
        <v>37902</v>
      </c>
      <c r="Q6" s="9">
        <v>5569</v>
      </c>
    </row>
    <row r="7" spans="1:17">
      <c r="A7" s="8">
        <v>5</v>
      </c>
      <c r="B7" s="8">
        <v>20301</v>
      </c>
      <c r="C7" s="8">
        <v>20500</v>
      </c>
      <c r="D7" s="8">
        <v>20321</v>
      </c>
      <c r="E7" s="8">
        <v>20361</v>
      </c>
      <c r="F7" s="8">
        <v>20400</v>
      </c>
      <c r="G7" s="8">
        <v>20440</v>
      </c>
      <c r="H7" s="8">
        <v>20480</v>
      </c>
      <c r="J7" s="8">
        <v>20500</v>
      </c>
      <c r="L7" s="8">
        <v>36571</v>
      </c>
      <c r="M7" s="8">
        <v>29235</v>
      </c>
      <c r="N7" s="8">
        <v>33824</v>
      </c>
      <c r="O7" s="8">
        <v>26064</v>
      </c>
      <c r="P7" s="8">
        <v>26968</v>
      </c>
      <c r="Q7" s="8">
        <v>4518</v>
      </c>
    </row>
    <row r="8" spans="1:17">
      <c r="A8" s="9">
        <v>6</v>
      </c>
      <c r="B8" s="9">
        <v>20100</v>
      </c>
      <c r="C8" s="9">
        <v>20300</v>
      </c>
      <c r="D8" s="9">
        <v>20120</v>
      </c>
      <c r="E8" s="9">
        <v>20160</v>
      </c>
      <c r="F8" s="9">
        <v>20200</v>
      </c>
      <c r="G8" s="9">
        <v>20240</v>
      </c>
      <c r="H8" s="9">
        <v>20280</v>
      </c>
      <c r="J8" s="9">
        <v>20300</v>
      </c>
      <c r="L8" s="9">
        <v>29194</v>
      </c>
      <c r="M8" s="9">
        <v>28066</v>
      </c>
      <c r="N8" s="9">
        <v>27815</v>
      </c>
      <c r="O8" s="9">
        <v>37486</v>
      </c>
      <c r="P8" s="9">
        <v>36986</v>
      </c>
      <c r="Q8" s="9">
        <v>4893</v>
      </c>
    </row>
    <row r="9" spans="1:17">
      <c r="A9" s="8">
        <v>7</v>
      </c>
      <c r="B9" s="8">
        <v>19900</v>
      </c>
      <c r="C9" s="8">
        <v>20099</v>
      </c>
      <c r="D9" s="8">
        <v>19920</v>
      </c>
      <c r="E9" s="8">
        <v>19960</v>
      </c>
      <c r="F9" s="8">
        <v>20000</v>
      </c>
      <c r="G9" s="8">
        <v>20040</v>
      </c>
      <c r="H9" s="8">
        <v>20079</v>
      </c>
      <c r="J9" s="8">
        <v>20100</v>
      </c>
      <c r="L9" s="8">
        <v>38348</v>
      </c>
      <c r="M9" s="8">
        <v>40241</v>
      </c>
      <c r="N9" s="8">
        <v>41062</v>
      </c>
      <c r="O9" s="8">
        <v>33459</v>
      </c>
      <c r="P9" s="8">
        <v>29232</v>
      </c>
      <c r="Q9" s="8">
        <v>5007</v>
      </c>
    </row>
    <row r="10" spans="1:17">
      <c r="A10" s="9">
        <v>8</v>
      </c>
      <c r="B10" s="9">
        <v>19700</v>
      </c>
      <c r="C10" s="9">
        <v>19899</v>
      </c>
      <c r="D10" s="9">
        <v>19720</v>
      </c>
      <c r="E10" s="9">
        <v>19760</v>
      </c>
      <c r="F10" s="9">
        <v>19799</v>
      </c>
      <c r="G10" s="9">
        <v>19839</v>
      </c>
      <c r="H10" s="9">
        <v>19879</v>
      </c>
      <c r="J10" s="9">
        <v>19900</v>
      </c>
      <c r="L10" s="9">
        <v>34509</v>
      </c>
      <c r="M10" s="9">
        <v>42605</v>
      </c>
      <c r="N10" s="9">
        <v>41353</v>
      </c>
      <c r="O10" s="9">
        <v>44369</v>
      </c>
      <c r="P10" s="9">
        <v>33093</v>
      </c>
      <c r="Q10" s="9">
        <v>5056</v>
      </c>
    </row>
    <row r="11" spans="1:17">
      <c r="A11" s="3">
        <v>9</v>
      </c>
      <c r="B11" s="3">
        <v>19499</v>
      </c>
      <c r="C11" s="3">
        <v>19699</v>
      </c>
      <c r="D11" s="3">
        <v>19519</v>
      </c>
      <c r="E11" s="3">
        <v>19559</v>
      </c>
      <c r="F11" s="3">
        <v>19599</v>
      </c>
      <c r="G11" s="3">
        <v>19639</v>
      </c>
      <c r="H11" s="3">
        <v>19679</v>
      </c>
      <c r="J11" s="8">
        <v>19700</v>
      </c>
      <c r="L11" s="3">
        <v>34882</v>
      </c>
      <c r="M11" s="3">
        <v>18030</v>
      </c>
      <c r="N11" s="3">
        <v>26811</v>
      </c>
      <c r="O11" s="3">
        <v>34177</v>
      </c>
      <c r="P11" s="3">
        <v>37917</v>
      </c>
      <c r="Q11" s="3">
        <v>8012</v>
      </c>
    </row>
    <row r="12" spans="1:17">
      <c r="A12" s="4">
        <v>10</v>
      </c>
      <c r="B12" s="4">
        <v>19299</v>
      </c>
      <c r="C12" s="4">
        <v>19498</v>
      </c>
      <c r="D12" s="4">
        <v>19319</v>
      </c>
      <c r="E12" s="4">
        <v>19359</v>
      </c>
      <c r="F12" s="4">
        <v>19399</v>
      </c>
      <c r="G12" s="4">
        <v>19439</v>
      </c>
      <c r="H12" s="4">
        <v>19478</v>
      </c>
      <c r="J12" s="4">
        <v>19498</v>
      </c>
      <c r="L12" s="4">
        <v>47272</v>
      </c>
      <c r="M12" s="4">
        <v>44924</v>
      </c>
      <c r="N12" s="4">
        <v>45114</v>
      </c>
      <c r="O12" s="4">
        <v>50950</v>
      </c>
      <c r="P12" s="4">
        <v>36275</v>
      </c>
      <c r="Q12" s="4">
        <v>5401</v>
      </c>
    </row>
    <row r="13" spans="1:17">
      <c r="A13" s="3">
        <v>11</v>
      </c>
      <c r="B13" s="3">
        <v>19099</v>
      </c>
      <c r="C13" s="3">
        <v>19298</v>
      </c>
      <c r="D13" s="3">
        <v>19119</v>
      </c>
      <c r="E13" s="3">
        <v>19159</v>
      </c>
      <c r="F13" s="3">
        <v>19198</v>
      </c>
      <c r="G13" s="3">
        <v>19238</v>
      </c>
      <c r="H13" s="3">
        <v>19278</v>
      </c>
      <c r="J13" s="3">
        <v>19298</v>
      </c>
      <c r="L13" s="3">
        <v>44788</v>
      </c>
      <c r="M13" s="3">
        <v>37809</v>
      </c>
      <c r="N13" s="3">
        <v>47426</v>
      </c>
      <c r="O13" s="3">
        <v>50518</v>
      </c>
      <c r="P13" s="3">
        <v>39103</v>
      </c>
      <c r="Q13" s="3">
        <v>5411</v>
      </c>
    </row>
    <row r="14" spans="1:17">
      <c r="A14" s="4">
        <v>12</v>
      </c>
      <c r="B14" s="4">
        <v>18898</v>
      </c>
      <c r="C14" s="4">
        <v>19098</v>
      </c>
      <c r="D14" s="4">
        <v>18918</v>
      </c>
      <c r="E14" s="4">
        <v>18958</v>
      </c>
      <c r="F14" s="4">
        <v>18998</v>
      </c>
      <c r="G14" s="4">
        <v>19038</v>
      </c>
      <c r="H14" s="4">
        <v>19078</v>
      </c>
      <c r="J14" s="4">
        <v>19098</v>
      </c>
      <c r="L14" s="4">
        <v>41427</v>
      </c>
      <c r="M14" s="4">
        <v>48655</v>
      </c>
      <c r="N14" s="4">
        <v>39639</v>
      </c>
      <c r="O14" s="4">
        <v>48810</v>
      </c>
      <c r="P14" s="4">
        <v>45990</v>
      </c>
      <c r="Q14" s="4">
        <v>4193</v>
      </c>
    </row>
    <row r="15" spans="1:17">
      <c r="A15" s="3">
        <v>13</v>
      </c>
      <c r="B15" s="3">
        <v>18698</v>
      </c>
      <c r="C15" s="3">
        <v>18897</v>
      </c>
      <c r="D15" s="3">
        <v>18718</v>
      </c>
      <c r="E15" s="3">
        <v>18758</v>
      </c>
      <c r="F15" s="3">
        <v>18798</v>
      </c>
      <c r="G15" s="3">
        <v>18838</v>
      </c>
      <c r="H15" s="3">
        <v>18878</v>
      </c>
      <c r="J15" s="3">
        <v>18898</v>
      </c>
      <c r="L15" s="3">
        <v>34058</v>
      </c>
      <c r="M15" s="3">
        <v>46170</v>
      </c>
      <c r="N15" s="3">
        <v>43175</v>
      </c>
      <c r="O15" s="3">
        <v>42346</v>
      </c>
      <c r="P15" s="3">
        <v>38895</v>
      </c>
      <c r="Q15" s="3">
        <v>4633</v>
      </c>
    </row>
    <row r="16" spans="1:17">
      <c r="A16" s="4">
        <v>14</v>
      </c>
      <c r="B16" s="4">
        <v>18498</v>
      </c>
      <c r="C16" s="4">
        <v>18697</v>
      </c>
      <c r="D16" s="4">
        <v>18518</v>
      </c>
      <c r="E16" s="4">
        <v>18558</v>
      </c>
      <c r="F16" s="4">
        <v>18597</v>
      </c>
      <c r="G16" s="4">
        <v>18637</v>
      </c>
      <c r="H16" s="4">
        <v>18677</v>
      </c>
      <c r="J16" s="4">
        <v>18698</v>
      </c>
      <c r="L16" s="4">
        <v>81779</v>
      </c>
      <c r="M16" s="4">
        <v>78946</v>
      </c>
      <c r="N16" s="4">
        <v>46685</v>
      </c>
      <c r="O16" s="4">
        <v>34173</v>
      </c>
      <c r="P16" s="4">
        <v>50939</v>
      </c>
      <c r="Q16" s="4">
        <v>20908</v>
      </c>
    </row>
    <row r="17" spans="1:17">
      <c r="A17" s="3">
        <v>15</v>
      </c>
      <c r="B17" s="3">
        <v>18297</v>
      </c>
      <c r="C17" s="3">
        <v>18497</v>
      </c>
      <c r="D17" s="3">
        <v>18317</v>
      </c>
      <c r="E17" s="3">
        <v>18357</v>
      </c>
      <c r="F17" s="3">
        <v>18397</v>
      </c>
      <c r="G17" s="3">
        <v>18437</v>
      </c>
      <c r="H17" s="3">
        <v>18477</v>
      </c>
      <c r="J17" s="3">
        <v>18498</v>
      </c>
      <c r="L17" s="3">
        <v>50955</v>
      </c>
      <c r="M17" s="3">
        <v>47424</v>
      </c>
      <c r="N17" s="3">
        <v>43779</v>
      </c>
      <c r="O17" s="3">
        <v>43767</v>
      </c>
      <c r="P17" s="3">
        <v>47929</v>
      </c>
      <c r="Q17" s="3">
        <v>3052</v>
      </c>
    </row>
    <row r="18" spans="1:17">
      <c r="A18" s="4">
        <v>16</v>
      </c>
      <c r="B18" s="4">
        <v>18097</v>
      </c>
      <c r="C18" s="4">
        <v>18296</v>
      </c>
      <c r="D18" s="4">
        <v>18117</v>
      </c>
      <c r="E18" s="4">
        <v>18157</v>
      </c>
      <c r="F18" s="4">
        <v>18197</v>
      </c>
      <c r="G18" s="4">
        <v>18237</v>
      </c>
      <c r="H18" s="4">
        <v>18277</v>
      </c>
      <c r="J18" s="4">
        <v>18297</v>
      </c>
      <c r="L18" s="4">
        <v>41389</v>
      </c>
      <c r="M18" s="4">
        <v>44250</v>
      </c>
      <c r="N18" s="4">
        <v>51416</v>
      </c>
      <c r="O18" s="4">
        <v>46575</v>
      </c>
      <c r="P18" s="4">
        <v>44484</v>
      </c>
      <c r="Q18" s="4">
        <v>3727</v>
      </c>
    </row>
    <row r="19" spans="1:17">
      <c r="A19" s="3">
        <v>17</v>
      </c>
      <c r="B19" s="3">
        <v>17897</v>
      </c>
      <c r="C19" s="3">
        <v>18096</v>
      </c>
      <c r="D19" s="3">
        <v>17917</v>
      </c>
      <c r="E19" s="3">
        <v>17957</v>
      </c>
      <c r="F19" s="3">
        <v>17996</v>
      </c>
      <c r="G19" s="3">
        <v>18036</v>
      </c>
      <c r="H19" s="3">
        <v>18076</v>
      </c>
      <c r="J19" s="3">
        <v>18096</v>
      </c>
      <c r="L19" s="3">
        <v>57264</v>
      </c>
      <c r="M19" s="3">
        <v>58752</v>
      </c>
      <c r="N19" s="3">
        <v>56269</v>
      </c>
      <c r="O19" s="3">
        <v>56705</v>
      </c>
      <c r="P19" s="3">
        <v>49991</v>
      </c>
      <c r="Q19" s="3">
        <v>3378</v>
      </c>
    </row>
    <row r="20" spans="1:17">
      <c r="A20" s="4">
        <v>18</v>
      </c>
      <c r="B20" s="4">
        <v>17697</v>
      </c>
      <c r="C20" s="4">
        <v>17896</v>
      </c>
      <c r="D20" s="4">
        <v>17716</v>
      </c>
      <c r="E20" s="4">
        <v>17756</v>
      </c>
      <c r="F20" s="4">
        <v>17796</v>
      </c>
      <c r="G20" s="4">
        <v>17836</v>
      </c>
      <c r="H20" s="4">
        <v>17876</v>
      </c>
      <c r="J20" s="4">
        <v>17896</v>
      </c>
      <c r="L20" s="4">
        <v>49417</v>
      </c>
      <c r="M20" s="4">
        <v>51782</v>
      </c>
      <c r="N20" s="4">
        <v>54237</v>
      </c>
      <c r="O20" s="4">
        <v>53626</v>
      </c>
      <c r="P20" s="4">
        <v>57701</v>
      </c>
      <c r="Q20" s="4">
        <v>3071</v>
      </c>
    </row>
    <row r="21" spans="1:17">
      <c r="A21" s="3">
        <v>19</v>
      </c>
      <c r="B21" s="3">
        <v>17496</v>
      </c>
      <c r="C21" s="3">
        <v>17696</v>
      </c>
      <c r="D21" s="3">
        <v>17516</v>
      </c>
      <c r="E21" s="3">
        <v>17556</v>
      </c>
      <c r="F21" s="3">
        <v>17596</v>
      </c>
      <c r="G21" s="3">
        <v>17636</v>
      </c>
      <c r="H21" s="3">
        <v>17676</v>
      </c>
      <c r="J21" s="3">
        <v>17696</v>
      </c>
      <c r="L21" s="3">
        <v>58925</v>
      </c>
      <c r="M21" s="3">
        <v>76183</v>
      </c>
      <c r="N21" s="3">
        <v>58130</v>
      </c>
      <c r="O21" s="3">
        <v>55570</v>
      </c>
      <c r="P21" s="3">
        <v>56989</v>
      </c>
      <c r="Q21" s="3">
        <v>8493</v>
      </c>
    </row>
    <row r="22" spans="1:17">
      <c r="A22" s="4">
        <v>20</v>
      </c>
      <c r="B22" s="4">
        <v>17296</v>
      </c>
      <c r="C22" s="4">
        <v>17495</v>
      </c>
      <c r="D22" s="4">
        <v>17316</v>
      </c>
      <c r="E22" s="4">
        <v>17356</v>
      </c>
      <c r="F22" s="4">
        <v>17396</v>
      </c>
      <c r="G22" s="4">
        <v>17435</v>
      </c>
      <c r="H22" s="4">
        <v>17475</v>
      </c>
      <c r="J22" s="4">
        <v>17496</v>
      </c>
      <c r="L22" s="4">
        <v>49840</v>
      </c>
      <c r="M22" s="4">
        <v>45759</v>
      </c>
      <c r="N22" s="4">
        <v>53743</v>
      </c>
      <c r="O22" s="4">
        <v>57944</v>
      </c>
      <c r="P22" s="4">
        <v>67395</v>
      </c>
      <c r="Q22" s="4">
        <v>8305</v>
      </c>
    </row>
    <row r="23" spans="1:17">
      <c r="A23" s="3">
        <v>21</v>
      </c>
      <c r="B23" s="3">
        <v>17096</v>
      </c>
      <c r="C23" s="3">
        <v>17295</v>
      </c>
      <c r="D23" s="3">
        <v>17115</v>
      </c>
      <c r="E23" s="3">
        <v>17155</v>
      </c>
      <c r="F23" s="3">
        <v>17195</v>
      </c>
      <c r="G23" s="3">
        <v>17235</v>
      </c>
      <c r="H23" s="3">
        <v>17275</v>
      </c>
      <c r="J23" s="3">
        <v>17296</v>
      </c>
      <c r="L23" s="3">
        <v>50545</v>
      </c>
      <c r="M23" s="3">
        <v>49060</v>
      </c>
      <c r="N23" s="3">
        <v>49082</v>
      </c>
      <c r="O23" s="3">
        <v>47530</v>
      </c>
      <c r="P23" s="3">
        <v>48420</v>
      </c>
      <c r="Q23" s="3">
        <v>1103</v>
      </c>
    </row>
    <row r="24" spans="1:17">
      <c r="A24" s="4">
        <v>22</v>
      </c>
      <c r="B24" s="4">
        <v>16895</v>
      </c>
      <c r="C24" s="4">
        <v>17095</v>
      </c>
      <c r="D24" s="4">
        <v>16915</v>
      </c>
      <c r="E24" s="4">
        <v>16955</v>
      </c>
      <c r="F24" s="4">
        <v>16995</v>
      </c>
      <c r="G24" s="4">
        <v>17035</v>
      </c>
      <c r="H24" s="4">
        <v>17075</v>
      </c>
      <c r="J24" s="4">
        <v>17095</v>
      </c>
      <c r="L24" s="4">
        <v>49506</v>
      </c>
      <c r="M24" s="4">
        <v>50370</v>
      </c>
      <c r="N24" s="4">
        <v>51554</v>
      </c>
      <c r="O24" s="4">
        <v>34096</v>
      </c>
      <c r="P24" s="4">
        <v>49376</v>
      </c>
      <c r="Q24" s="4">
        <v>7255</v>
      </c>
    </row>
    <row r="25" spans="1:17">
      <c r="A25" s="3">
        <v>23</v>
      </c>
      <c r="B25" s="3">
        <v>16695</v>
      </c>
      <c r="C25" s="3">
        <v>16894</v>
      </c>
      <c r="D25" s="3">
        <v>16715</v>
      </c>
      <c r="E25" s="3">
        <v>16755</v>
      </c>
      <c r="F25" s="3">
        <v>16795</v>
      </c>
      <c r="G25" s="3">
        <v>16834</v>
      </c>
      <c r="H25" s="3">
        <v>16874</v>
      </c>
      <c r="J25" s="3">
        <v>16894</v>
      </c>
      <c r="L25" s="3">
        <v>50221</v>
      </c>
      <c r="M25" s="3">
        <v>50242</v>
      </c>
      <c r="N25" s="3">
        <v>54415</v>
      </c>
      <c r="O25" s="3">
        <v>52759</v>
      </c>
      <c r="P25" s="3">
        <v>60502</v>
      </c>
      <c r="Q25" s="3">
        <v>4234</v>
      </c>
    </row>
    <row r="26" spans="1:17">
      <c r="A26" s="4">
        <v>24</v>
      </c>
      <c r="B26" s="4">
        <v>16495</v>
      </c>
      <c r="C26" s="4">
        <v>16694</v>
      </c>
      <c r="D26" s="4">
        <v>16515</v>
      </c>
      <c r="E26" s="4">
        <v>16554</v>
      </c>
      <c r="F26" s="4">
        <v>16594</v>
      </c>
      <c r="G26" s="4">
        <v>16634</v>
      </c>
      <c r="H26" s="4">
        <v>16674</v>
      </c>
      <c r="J26" s="4">
        <v>16694</v>
      </c>
      <c r="L26" s="4">
        <v>48036</v>
      </c>
      <c r="M26" s="4">
        <v>49142</v>
      </c>
      <c r="N26" s="4">
        <v>47929</v>
      </c>
      <c r="O26" s="4">
        <v>61758</v>
      </c>
      <c r="P26" s="4">
        <v>48440</v>
      </c>
      <c r="Q26" s="4">
        <v>5999</v>
      </c>
    </row>
    <row r="27" spans="1:17">
      <c r="A27" s="3">
        <v>25</v>
      </c>
      <c r="B27" s="3">
        <v>16294</v>
      </c>
      <c r="C27" s="3">
        <v>16494</v>
      </c>
      <c r="D27" s="3">
        <v>16314</v>
      </c>
      <c r="E27" s="3">
        <v>16354</v>
      </c>
      <c r="F27" s="3">
        <v>16394</v>
      </c>
      <c r="G27" s="3">
        <v>16434</v>
      </c>
      <c r="H27" s="3">
        <v>16474</v>
      </c>
      <c r="J27" s="3">
        <v>16494</v>
      </c>
      <c r="L27" s="3">
        <v>51722</v>
      </c>
      <c r="M27" s="3">
        <v>57946</v>
      </c>
      <c r="N27" s="3">
        <v>61142</v>
      </c>
      <c r="O27" s="3">
        <v>41981</v>
      </c>
      <c r="P27" s="3">
        <v>57822</v>
      </c>
      <c r="Q27" s="3">
        <v>7595</v>
      </c>
    </row>
    <row r="28" spans="1:17">
      <c r="A28" s="4">
        <v>26</v>
      </c>
      <c r="B28" s="4">
        <v>16094</v>
      </c>
      <c r="C28" s="4">
        <v>16293</v>
      </c>
      <c r="D28" s="4">
        <v>16114</v>
      </c>
      <c r="E28" s="4">
        <v>16154</v>
      </c>
      <c r="F28" s="4">
        <v>16194</v>
      </c>
      <c r="G28" s="4">
        <v>16233</v>
      </c>
      <c r="H28" s="4">
        <v>16273</v>
      </c>
      <c r="J28" s="4">
        <v>16294</v>
      </c>
      <c r="L28" s="4">
        <v>49828</v>
      </c>
      <c r="M28" s="4">
        <v>60962</v>
      </c>
      <c r="N28" s="4">
        <v>48472</v>
      </c>
      <c r="O28" s="4">
        <v>54266</v>
      </c>
      <c r="P28" s="4">
        <v>54760</v>
      </c>
      <c r="Q28" s="4">
        <v>4912</v>
      </c>
    </row>
    <row r="29" spans="1:17">
      <c r="A29" s="3">
        <v>27</v>
      </c>
      <c r="B29" s="3">
        <v>15894</v>
      </c>
      <c r="C29" s="3">
        <v>16093</v>
      </c>
      <c r="D29" s="3">
        <v>15914</v>
      </c>
      <c r="E29" s="3">
        <v>15953</v>
      </c>
      <c r="F29" s="3">
        <v>15993</v>
      </c>
      <c r="G29" s="3">
        <v>16033</v>
      </c>
      <c r="H29" s="3">
        <v>16073</v>
      </c>
      <c r="J29" s="3">
        <v>16094</v>
      </c>
      <c r="L29" s="3">
        <v>50361</v>
      </c>
      <c r="M29" s="3">
        <v>45244</v>
      </c>
      <c r="N29" s="3">
        <v>41070</v>
      </c>
      <c r="O29" s="3">
        <v>47315</v>
      </c>
      <c r="P29" s="3">
        <v>56732</v>
      </c>
      <c r="Q29" s="3">
        <v>5870</v>
      </c>
    </row>
    <row r="30" spans="1:17">
      <c r="A30" s="4">
        <v>28</v>
      </c>
      <c r="B30" s="4">
        <v>15693</v>
      </c>
      <c r="C30" s="4">
        <v>15893</v>
      </c>
      <c r="D30" s="4">
        <v>15713</v>
      </c>
      <c r="E30" s="4">
        <v>15753</v>
      </c>
      <c r="F30" s="4">
        <v>15793</v>
      </c>
      <c r="G30" s="4">
        <v>15833</v>
      </c>
      <c r="H30" s="4">
        <v>15873</v>
      </c>
      <c r="J30" s="4">
        <v>15894</v>
      </c>
      <c r="L30" s="4">
        <v>45310</v>
      </c>
      <c r="M30" s="4">
        <v>45903</v>
      </c>
      <c r="N30" s="4">
        <v>47851</v>
      </c>
      <c r="O30" s="4">
        <v>44322</v>
      </c>
      <c r="P30" s="4">
        <v>39031</v>
      </c>
      <c r="Q30" s="4">
        <v>3309</v>
      </c>
    </row>
    <row r="31" spans="1:17">
      <c r="A31" s="3">
        <v>29</v>
      </c>
      <c r="B31" s="3">
        <v>15493</v>
      </c>
      <c r="C31" s="3">
        <v>15692</v>
      </c>
      <c r="D31" s="3">
        <v>15513</v>
      </c>
      <c r="E31" s="3">
        <v>15553</v>
      </c>
      <c r="F31" s="3">
        <v>15593</v>
      </c>
      <c r="G31" s="3">
        <v>15632</v>
      </c>
      <c r="H31" s="3">
        <v>15672</v>
      </c>
      <c r="J31" s="3">
        <v>15692</v>
      </c>
      <c r="L31" s="3">
        <v>55306</v>
      </c>
      <c r="M31" s="3">
        <v>48124</v>
      </c>
      <c r="N31" s="3">
        <v>40253</v>
      </c>
      <c r="O31" s="3">
        <v>49377</v>
      </c>
      <c r="P31" s="3">
        <v>43955</v>
      </c>
      <c r="Q31" s="3">
        <v>5698</v>
      </c>
    </row>
    <row r="32" spans="1:17">
      <c r="A32" s="4">
        <v>30</v>
      </c>
      <c r="B32" s="4">
        <v>15293</v>
      </c>
      <c r="C32" s="4">
        <v>15492</v>
      </c>
      <c r="D32" s="4">
        <v>15313</v>
      </c>
      <c r="E32" s="4">
        <v>15352</v>
      </c>
      <c r="F32" s="4">
        <v>15392</v>
      </c>
      <c r="G32" s="4">
        <v>15432</v>
      </c>
      <c r="H32" s="4">
        <v>15472</v>
      </c>
      <c r="J32" s="4">
        <v>15492</v>
      </c>
      <c r="L32" s="4">
        <v>40284</v>
      </c>
      <c r="M32" s="4">
        <v>38326</v>
      </c>
      <c r="N32" s="4">
        <v>37881</v>
      </c>
      <c r="O32" s="4">
        <v>57178</v>
      </c>
      <c r="P32" s="4">
        <v>61946</v>
      </c>
      <c r="Q32" s="4">
        <v>11515</v>
      </c>
    </row>
    <row r="33" spans="1:17">
      <c r="A33" s="3">
        <v>31</v>
      </c>
      <c r="B33" s="3">
        <v>15092</v>
      </c>
      <c r="C33" s="3">
        <v>15292</v>
      </c>
      <c r="D33" s="3">
        <v>15112</v>
      </c>
      <c r="E33" s="3">
        <v>15152</v>
      </c>
      <c r="F33" s="3">
        <v>15192</v>
      </c>
      <c r="G33" s="3">
        <v>15232</v>
      </c>
      <c r="H33" s="3">
        <v>15272</v>
      </c>
      <c r="J33" s="3">
        <v>15292</v>
      </c>
      <c r="L33" s="3">
        <v>38888</v>
      </c>
      <c r="M33" s="3">
        <v>45923</v>
      </c>
      <c r="N33" s="3">
        <v>47372</v>
      </c>
      <c r="O33" s="3">
        <v>41576</v>
      </c>
      <c r="P33" s="3">
        <v>47001</v>
      </c>
      <c r="Q33" s="3">
        <v>3741</v>
      </c>
    </row>
    <row r="34" spans="1:17">
      <c r="A34" s="4">
        <v>32</v>
      </c>
      <c r="B34" s="4">
        <v>14892</v>
      </c>
      <c r="C34" s="4">
        <v>15091</v>
      </c>
      <c r="D34" s="4">
        <v>14912</v>
      </c>
      <c r="E34" s="4">
        <v>14952</v>
      </c>
      <c r="F34" s="4">
        <v>14992</v>
      </c>
      <c r="G34" s="4">
        <v>15032</v>
      </c>
      <c r="H34" s="4">
        <v>15071</v>
      </c>
      <c r="J34" s="4">
        <v>15092</v>
      </c>
      <c r="L34" s="4">
        <v>37138</v>
      </c>
      <c r="M34" s="4">
        <v>38461</v>
      </c>
      <c r="N34" s="4">
        <v>38747</v>
      </c>
      <c r="O34" s="4">
        <v>41121</v>
      </c>
      <c r="P34" s="4">
        <v>48322</v>
      </c>
      <c r="Q34" s="4">
        <v>4466</v>
      </c>
    </row>
    <row r="35" spans="1:17">
      <c r="A35" s="3">
        <v>33</v>
      </c>
      <c r="B35" s="3">
        <v>14692</v>
      </c>
      <c r="C35" s="3">
        <v>14891</v>
      </c>
      <c r="D35" s="3">
        <v>14712</v>
      </c>
      <c r="E35" s="3">
        <v>14751</v>
      </c>
      <c r="F35" s="3">
        <v>14791</v>
      </c>
      <c r="G35" s="3">
        <v>14831</v>
      </c>
      <c r="H35" s="3">
        <v>14871</v>
      </c>
      <c r="J35" s="3">
        <v>14892</v>
      </c>
      <c r="L35" s="3">
        <v>53528</v>
      </c>
      <c r="M35" s="3">
        <v>34282</v>
      </c>
      <c r="N35" s="3">
        <v>38100</v>
      </c>
      <c r="O35" s="3">
        <v>43192</v>
      </c>
      <c r="P35" s="3">
        <v>49204</v>
      </c>
      <c r="Q35" s="3">
        <v>7861</v>
      </c>
    </row>
    <row r="36" spans="1:17">
      <c r="A36" s="4">
        <v>34</v>
      </c>
      <c r="B36" s="4">
        <v>14491</v>
      </c>
      <c r="C36" s="4">
        <v>14691</v>
      </c>
      <c r="D36" s="4">
        <v>14511</v>
      </c>
      <c r="E36" s="4">
        <v>14551</v>
      </c>
      <c r="F36" s="4">
        <v>14591</v>
      </c>
      <c r="G36" s="4">
        <v>14631</v>
      </c>
      <c r="H36" s="4">
        <v>14671</v>
      </c>
      <c r="J36" s="4">
        <v>14692</v>
      </c>
      <c r="L36" s="4">
        <v>51938</v>
      </c>
      <c r="M36" s="4">
        <v>65415</v>
      </c>
      <c r="N36" s="4">
        <v>72444</v>
      </c>
      <c r="O36" s="4">
        <v>59882</v>
      </c>
      <c r="P36" s="4">
        <v>61498</v>
      </c>
      <c r="Q36" s="4">
        <v>7524</v>
      </c>
    </row>
    <row r="37" spans="1:17">
      <c r="A37" s="3">
        <v>35</v>
      </c>
      <c r="B37" s="3">
        <v>14291</v>
      </c>
      <c r="C37" s="3">
        <v>14490</v>
      </c>
      <c r="D37" s="3">
        <v>14311</v>
      </c>
      <c r="E37" s="3">
        <v>14351</v>
      </c>
      <c r="F37" s="3">
        <v>14391</v>
      </c>
      <c r="G37" s="3">
        <v>14431</v>
      </c>
      <c r="H37" s="3">
        <v>14470</v>
      </c>
      <c r="J37" s="3">
        <v>14490</v>
      </c>
      <c r="L37" s="3">
        <v>64725</v>
      </c>
      <c r="M37" s="3">
        <v>51599</v>
      </c>
      <c r="N37" s="3">
        <v>52527</v>
      </c>
      <c r="O37" s="3">
        <v>62347</v>
      </c>
      <c r="P37" s="3">
        <v>41971</v>
      </c>
      <c r="Q37" s="3">
        <v>9156</v>
      </c>
    </row>
    <row r="38" spans="1:17">
      <c r="A38" s="4">
        <v>36</v>
      </c>
      <c r="B38" s="4">
        <v>14091</v>
      </c>
      <c r="C38" s="4">
        <v>14290</v>
      </c>
      <c r="D38" s="4">
        <v>14111</v>
      </c>
      <c r="E38" s="4">
        <v>14150</v>
      </c>
      <c r="F38" s="4">
        <v>14190</v>
      </c>
      <c r="G38" s="4">
        <v>14230</v>
      </c>
      <c r="H38" s="4">
        <v>14270</v>
      </c>
      <c r="J38" s="4">
        <v>14290</v>
      </c>
      <c r="L38" s="4">
        <v>70650</v>
      </c>
      <c r="M38" s="4">
        <v>65736</v>
      </c>
      <c r="N38" s="4">
        <v>71608</v>
      </c>
      <c r="O38" s="4">
        <v>54517</v>
      </c>
      <c r="P38" s="4">
        <v>39323</v>
      </c>
      <c r="Q38" s="4">
        <v>13583</v>
      </c>
    </row>
    <row r="39" spans="1:17">
      <c r="A39" s="3">
        <v>37</v>
      </c>
      <c r="B39" s="3">
        <v>13890</v>
      </c>
      <c r="C39" s="3">
        <v>14090</v>
      </c>
      <c r="D39" s="3">
        <v>13910</v>
      </c>
      <c r="E39" s="3">
        <v>13950</v>
      </c>
      <c r="F39" s="3">
        <v>13990</v>
      </c>
      <c r="G39" s="3">
        <v>14030</v>
      </c>
      <c r="H39" s="3">
        <v>14070</v>
      </c>
      <c r="J39" s="3">
        <v>14090</v>
      </c>
      <c r="L39" s="3">
        <v>66469</v>
      </c>
      <c r="M39" s="3">
        <v>83053</v>
      </c>
      <c r="N39" s="3">
        <v>65002</v>
      </c>
      <c r="O39" s="3">
        <v>58001</v>
      </c>
      <c r="P39" s="3">
        <v>55235</v>
      </c>
      <c r="Q39" s="3">
        <v>10850</v>
      </c>
    </row>
    <row r="40" spans="1:17">
      <c r="A40" s="4">
        <v>38</v>
      </c>
      <c r="B40" s="4">
        <v>13690</v>
      </c>
      <c r="C40" s="4">
        <v>13889</v>
      </c>
      <c r="D40" s="4">
        <v>13710</v>
      </c>
      <c r="E40" s="4">
        <v>13750</v>
      </c>
      <c r="F40" s="4">
        <v>13790</v>
      </c>
      <c r="G40" s="4">
        <v>13830</v>
      </c>
      <c r="H40" s="4">
        <v>13869</v>
      </c>
      <c r="J40" s="4">
        <v>13890</v>
      </c>
      <c r="L40" s="4">
        <v>60052</v>
      </c>
      <c r="M40" s="4">
        <v>56085</v>
      </c>
      <c r="N40" s="4">
        <v>54705</v>
      </c>
      <c r="O40" s="4">
        <v>74464</v>
      </c>
      <c r="P40" s="4">
        <v>65263</v>
      </c>
      <c r="Q40" s="4">
        <v>8030</v>
      </c>
    </row>
    <row r="41" spans="1:17">
      <c r="A41" s="3">
        <v>39</v>
      </c>
      <c r="B41" s="3">
        <v>13490</v>
      </c>
      <c r="C41" s="3">
        <v>13689</v>
      </c>
      <c r="D41" s="3">
        <v>13510</v>
      </c>
      <c r="E41" s="3">
        <v>13550</v>
      </c>
      <c r="F41" s="3">
        <v>13589</v>
      </c>
      <c r="G41" s="3">
        <v>13629</v>
      </c>
      <c r="H41" s="3">
        <v>13669</v>
      </c>
      <c r="J41" s="3">
        <v>13690</v>
      </c>
      <c r="L41" s="3">
        <v>63067</v>
      </c>
      <c r="M41" s="3">
        <v>49682</v>
      </c>
      <c r="N41" s="3">
        <v>49507</v>
      </c>
      <c r="O41" s="3">
        <v>69737</v>
      </c>
      <c r="P41" s="3">
        <v>55644</v>
      </c>
      <c r="Q41" s="3">
        <v>8792</v>
      </c>
    </row>
    <row r="42" spans="1:17">
      <c r="A42" s="4">
        <v>40</v>
      </c>
      <c r="B42" s="4">
        <v>13289</v>
      </c>
      <c r="C42" s="4">
        <v>13489</v>
      </c>
      <c r="D42" s="4">
        <v>13309</v>
      </c>
      <c r="E42" s="4">
        <v>13349</v>
      </c>
      <c r="F42" s="4">
        <v>13389</v>
      </c>
      <c r="G42" s="4">
        <v>13429</v>
      </c>
      <c r="H42" s="4">
        <v>13469</v>
      </c>
      <c r="J42" s="4">
        <v>13490</v>
      </c>
      <c r="L42" s="4">
        <v>53088</v>
      </c>
      <c r="M42" s="4">
        <v>54917</v>
      </c>
      <c r="N42" s="4">
        <v>56110</v>
      </c>
      <c r="O42" s="4">
        <v>54479</v>
      </c>
      <c r="P42" s="4">
        <v>78088</v>
      </c>
      <c r="Q42" s="4">
        <v>10538</v>
      </c>
    </row>
    <row r="43" spans="1:17">
      <c r="A43" s="3">
        <v>41</v>
      </c>
      <c r="B43" s="3">
        <v>13089</v>
      </c>
      <c r="C43" s="3">
        <v>13288</v>
      </c>
      <c r="D43" s="3">
        <v>13109</v>
      </c>
      <c r="E43" s="3">
        <v>13149</v>
      </c>
      <c r="F43" s="3">
        <v>13189</v>
      </c>
      <c r="G43" s="3">
        <v>13229</v>
      </c>
      <c r="H43" s="3">
        <v>13268</v>
      </c>
      <c r="J43" s="3">
        <v>13288</v>
      </c>
      <c r="L43" s="3">
        <v>72656</v>
      </c>
      <c r="M43" s="3">
        <v>60456</v>
      </c>
      <c r="N43" s="3">
        <v>69629</v>
      </c>
      <c r="O43" s="3">
        <v>55664</v>
      </c>
      <c r="P43" s="3">
        <v>51795</v>
      </c>
      <c r="Q43" s="3">
        <v>8922</v>
      </c>
    </row>
    <row r="44" spans="1:17">
      <c r="A44" s="4">
        <v>42</v>
      </c>
      <c r="B44" s="4">
        <v>12889</v>
      </c>
      <c r="C44" s="4">
        <v>13088</v>
      </c>
      <c r="D44" s="4">
        <v>12909</v>
      </c>
      <c r="E44" s="4">
        <v>12949</v>
      </c>
      <c r="F44" s="4">
        <v>12988</v>
      </c>
      <c r="G44" s="4">
        <v>13028</v>
      </c>
      <c r="H44" s="4">
        <v>13068</v>
      </c>
      <c r="J44" s="4">
        <v>13088</v>
      </c>
      <c r="L44" s="4">
        <v>73129</v>
      </c>
      <c r="M44" s="4">
        <v>47030</v>
      </c>
      <c r="N44" s="4">
        <v>52347</v>
      </c>
      <c r="O44" s="4">
        <v>54738</v>
      </c>
      <c r="P44" s="4">
        <v>61096</v>
      </c>
      <c r="Q44" s="4">
        <v>10011</v>
      </c>
    </row>
    <row r="45" spans="1:17">
      <c r="A45" s="3">
        <v>43</v>
      </c>
      <c r="B45" s="3">
        <v>12688</v>
      </c>
      <c r="C45" s="3">
        <v>12888</v>
      </c>
      <c r="D45" s="3">
        <v>12708</v>
      </c>
      <c r="E45" s="3">
        <v>12748</v>
      </c>
      <c r="F45" s="3">
        <v>12788</v>
      </c>
      <c r="G45" s="3">
        <v>12828</v>
      </c>
      <c r="H45" s="3">
        <v>12868</v>
      </c>
      <c r="J45" s="3">
        <v>12888</v>
      </c>
      <c r="L45" s="3">
        <v>53246</v>
      </c>
      <c r="M45" s="3">
        <v>60565</v>
      </c>
      <c r="N45" s="3">
        <v>60514</v>
      </c>
      <c r="O45" s="3">
        <v>60912</v>
      </c>
      <c r="P45" s="3">
        <v>57497</v>
      </c>
      <c r="Q45" s="3">
        <v>3269</v>
      </c>
    </row>
    <row r="46" spans="1:17">
      <c r="A46" s="4">
        <v>44</v>
      </c>
      <c r="B46" s="4">
        <v>12488</v>
      </c>
      <c r="C46" s="4">
        <v>12687</v>
      </c>
      <c r="D46" s="4">
        <v>12508</v>
      </c>
      <c r="E46" s="4">
        <v>12548</v>
      </c>
      <c r="F46" s="4">
        <v>12588</v>
      </c>
      <c r="G46" s="4">
        <v>12628</v>
      </c>
      <c r="H46" s="4">
        <v>12667</v>
      </c>
      <c r="J46" s="4">
        <v>12688</v>
      </c>
      <c r="L46" s="4">
        <v>58659</v>
      </c>
      <c r="M46" s="4">
        <v>50130</v>
      </c>
      <c r="N46" s="4">
        <v>54889</v>
      </c>
      <c r="O46" s="4">
        <v>50051</v>
      </c>
      <c r="P46" s="4">
        <v>47193</v>
      </c>
      <c r="Q46" s="4">
        <v>4553</v>
      </c>
    </row>
    <row r="47" spans="1:17">
      <c r="A47" s="3">
        <v>45</v>
      </c>
      <c r="B47" s="3">
        <v>12288</v>
      </c>
      <c r="C47" s="3">
        <v>12487</v>
      </c>
      <c r="D47" s="3">
        <v>12308</v>
      </c>
      <c r="E47" s="3">
        <v>12348</v>
      </c>
      <c r="F47" s="3">
        <v>12387</v>
      </c>
      <c r="G47" s="3">
        <v>12427</v>
      </c>
      <c r="H47" s="3">
        <v>12467</v>
      </c>
      <c r="J47" s="3">
        <v>12488</v>
      </c>
      <c r="L47" s="3">
        <v>55573</v>
      </c>
      <c r="M47" s="3">
        <v>56880</v>
      </c>
      <c r="N47" s="3">
        <v>66426</v>
      </c>
      <c r="O47" s="3">
        <v>55508</v>
      </c>
      <c r="P47" s="3">
        <v>54497</v>
      </c>
      <c r="Q47" s="3">
        <v>4909</v>
      </c>
    </row>
    <row r="48" spans="1:17">
      <c r="A48" s="4">
        <v>46</v>
      </c>
      <c r="B48" s="4">
        <v>12087</v>
      </c>
      <c r="C48" s="4">
        <v>12287</v>
      </c>
      <c r="D48" s="4">
        <v>12107</v>
      </c>
      <c r="E48" s="4">
        <v>12147</v>
      </c>
      <c r="F48" s="4">
        <v>12187</v>
      </c>
      <c r="G48" s="4">
        <v>12227</v>
      </c>
      <c r="H48" s="4">
        <v>12267</v>
      </c>
      <c r="J48" s="4">
        <v>12288</v>
      </c>
      <c r="L48" s="4">
        <v>51464</v>
      </c>
      <c r="M48" s="4">
        <v>51863</v>
      </c>
      <c r="N48" s="4">
        <v>53310</v>
      </c>
      <c r="O48" s="4">
        <v>59701</v>
      </c>
      <c r="P48" s="4">
        <v>57924</v>
      </c>
      <c r="Q48" s="4">
        <v>3733</v>
      </c>
    </row>
    <row r="49" spans="1:17">
      <c r="A49" s="3">
        <v>47</v>
      </c>
      <c r="B49" s="3">
        <v>11887</v>
      </c>
      <c r="C49" s="3">
        <v>12086</v>
      </c>
      <c r="D49" s="3">
        <v>11907</v>
      </c>
      <c r="E49" s="3">
        <v>11947</v>
      </c>
      <c r="F49" s="3">
        <v>11987</v>
      </c>
      <c r="G49" s="3">
        <v>12027</v>
      </c>
      <c r="H49" s="3">
        <v>12067</v>
      </c>
      <c r="J49" s="3">
        <v>12087</v>
      </c>
      <c r="L49" s="3">
        <v>49206</v>
      </c>
      <c r="M49" s="3">
        <v>50280</v>
      </c>
      <c r="N49" s="3">
        <v>45605</v>
      </c>
      <c r="O49" s="3">
        <v>49712</v>
      </c>
      <c r="P49" s="3">
        <v>49971</v>
      </c>
      <c r="Q49" s="3">
        <v>1914</v>
      </c>
    </row>
    <row r="50" spans="1:17">
      <c r="A50" s="4">
        <v>48</v>
      </c>
      <c r="B50" s="4">
        <v>11687</v>
      </c>
      <c r="C50" s="4">
        <v>11886</v>
      </c>
      <c r="D50" s="4">
        <v>11707</v>
      </c>
      <c r="E50" s="4">
        <v>11747</v>
      </c>
      <c r="F50" s="4">
        <v>11786</v>
      </c>
      <c r="G50" s="4">
        <v>11826</v>
      </c>
      <c r="H50" s="4">
        <v>11866</v>
      </c>
      <c r="J50" s="4">
        <v>11886</v>
      </c>
      <c r="L50" s="4">
        <v>46823</v>
      </c>
      <c r="M50" s="4">
        <v>42026</v>
      </c>
      <c r="N50" s="4">
        <v>45973</v>
      </c>
      <c r="O50" s="4">
        <v>50799</v>
      </c>
      <c r="P50" s="4">
        <v>52028</v>
      </c>
      <c r="Q50" s="4">
        <v>4004</v>
      </c>
    </row>
    <row r="51" spans="1:17">
      <c r="A51" s="3">
        <v>49</v>
      </c>
      <c r="B51" s="3">
        <v>11486</v>
      </c>
      <c r="C51" s="3">
        <v>11686</v>
      </c>
      <c r="D51" s="3">
        <v>11506</v>
      </c>
      <c r="E51" s="3">
        <v>11546</v>
      </c>
      <c r="F51" s="3">
        <v>11586</v>
      </c>
      <c r="G51" s="3">
        <v>11626</v>
      </c>
      <c r="H51" s="3">
        <v>11666</v>
      </c>
      <c r="J51" s="3">
        <v>11686</v>
      </c>
      <c r="L51" s="3">
        <v>47473</v>
      </c>
      <c r="M51" s="3">
        <v>53622</v>
      </c>
      <c r="N51" s="3">
        <v>52715</v>
      </c>
      <c r="O51" s="3">
        <v>45188</v>
      </c>
      <c r="P51" s="3">
        <v>51209</v>
      </c>
      <c r="Q51" s="3">
        <v>3588</v>
      </c>
    </row>
    <row r="52" spans="1:17">
      <c r="A52" s="4">
        <v>50</v>
      </c>
      <c r="B52" s="4">
        <v>11286</v>
      </c>
      <c r="C52" s="4">
        <v>11485</v>
      </c>
      <c r="D52" s="4">
        <v>11306</v>
      </c>
      <c r="E52" s="4">
        <v>11346</v>
      </c>
      <c r="F52" s="4">
        <v>11386</v>
      </c>
      <c r="G52" s="4">
        <v>11426</v>
      </c>
      <c r="H52" s="4">
        <v>11466</v>
      </c>
      <c r="J52" s="4">
        <v>11486</v>
      </c>
      <c r="L52" s="4">
        <v>41815</v>
      </c>
      <c r="M52" s="4">
        <v>38912</v>
      </c>
      <c r="N52" s="4">
        <v>39185</v>
      </c>
      <c r="O52" s="4">
        <v>41327</v>
      </c>
      <c r="P52" s="4">
        <v>46529</v>
      </c>
      <c r="Q52" s="4">
        <v>3060</v>
      </c>
    </row>
    <row r="53" spans="1:17">
      <c r="A53" s="3">
        <v>51</v>
      </c>
      <c r="B53" s="3">
        <v>11086</v>
      </c>
      <c r="C53" s="3">
        <v>11285</v>
      </c>
      <c r="D53" s="3">
        <v>11106</v>
      </c>
      <c r="E53" s="3">
        <v>11146</v>
      </c>
      <c r="F53" s="3">
        <v>11186</v>
      </c>
      <c r="G53" s="3">
        <v>11225</v>
      </c>
      <c r="H53" s="3">
        <v>11265</v>
      </c>
      <c r="J53" s="3">
        <v>11286</v>
      </c>
      <c r="L53" s="3">
        <v>33913</v>
      </c>
      <c r="M53" s="3">
        <v>37117</v>
      </c>
      <c r="N53" s="3">
        <v>41452</v>
      </c>
      <c r="O53" s="3">
        <v>40761</v>
      </c>
      <c r="P53" s="3">
        <v>45814</v>
      </c>
      <c r="Q53" s="3">
        <v>4519</v>
      </c>
    </row>
    <row r="54" spans="1:17">
      <c r="A54" s="4">
        <v>52</v>
      </c>
      <c r="B54" s="4">
        <v>10886</v>
      </c>
      <c r="C54" s="4">
        <v>11085</v>
      </c>
      <c r="D54" s="4">
        <v>10905</v>
      </c>
      <c r="E54" s="4">
        <v>10945</v>
      </c>
      <c r="F54" s="4">
        <v>10985</v>
      </c>
      <c r="G54" s="4">
        <v>11025</v>
      </c>
      <c r="H54" s="4">
        <v>11065</v>
      </c>
      <c r="J54" s="4">
        <v>11086</v>
      </c>
      <c r="L54" s="4">
        <v>44687</v>
      </c>
      <c r="M54" s="4">
        <v>49121</v>
      </c>
      <c r="N54" s="4">
        <v>47787</v>
      </c>
      <c r="O54" s="4">
        <v>40919</v>
      </c>
      <c r="P54" s="4">
        <v>38762</v>
      </c>
      <c r="Q54" s="4">
        <v>4406</v>
      </c>
    </row>
    <row r="55" spans="1:17">
      <c r="A55" s="3">
        <v>53</v>
      </c>
      <c r="B55" s="3">
        <v>10685</v>
      </c>
      <c r="C55" s="3">
        <v>10885</v>
      </c>
      <c r="D55" s="3">
        <v>10705</v>
      </c>
      <c r="E55" s="3">
        <v>10745</v>
      </c>
      <c r="F55" s="3">
        <v>10785</v>
      </c>
      <c r="G55" s="3">
        <v>10825</v>
      </c>
      <c r="H55" s="3">
        <v>10865</v>
      </c>
      <c r="J55" s="3">
        <v>10885</v>
      </c>
      <c r="L55" s="3">
        <v>45025</v>
      </c>
      <c r="M55" s="3">
        <v>45980</v>
      </c>
      <c r="N55" s="3">
        <v>52424</v>
      </c>
      <c r="O55" s="3">
        <v>56681</v>
      </c>
      <c r="P55" s="3">
        <v>42875</v>
      </c>
      <c r="Q55" s="3">
        <v>5752</v>
      </c>
    </row>
    <row r="56" spans="1:17">
      <c r="A56" s="4">
        <v>54</v>
      </c>
      <c r="B56" s="4">
        <v>10485</v>
      </c>
      <c r="C56" s="4">
        <v>10684</v>
      </c>
      <c r="D56" s="4">
        <v>10505</v>
      </c>
      <c r="E56" s="4">
        <v>10545</v>
      </c>
      <c r="F56" s="4">
        <v>10585</v>
      </c>
      <c r="G56" s="4">
        <v>10624</v>
      </c>
      <c r="H56" s="4">
        <v>10664</v>
      </c>
      <c r="J56" s="4">
        <v>10684</v>
      </c>
      <c r="L56" s="4">
        <v>49355</v>
      </c>
      <c r="M56" s="4">
        <v>46295</v>
      </c>
      <c r="N56" s="4">
        <v>51532</v>
      </c>
      <c r="O56" s="4">
        <v>52074</v>
      </c>
      <c r="P56" s="4">
        <v>46874</v>
      </c>
      <c r="Q56" s="4">
        <v>2625</v>
      </c>
    </row>
    <row r="57" spans="1:17">
      <c r="A57" s="3">
        <v>55</v>
      </c>
      <c r="B57" s="3">
        <v>10285</v>
      </c>
      <c r="C57" s="3">
        <v>10484</v>
      </c>
      <c r="D57" s="3">
        <v>10304</v>
      </c>
      <c r="E57" s="3">
        <v>10344</v>
      </c>
      <c r="F57" s="3">
        <v>10384</v>
      </c>
      <c r="G57" s="3">
        <v>10424</v>
      </c>
      <c r="H57" s="3">
        <v>10464</v>
      </c>
      <c r="J57" s="3">
        <v>10484</v>
      </c>
      <c r="L57" s="3">
        <v>39159</v>
      </c>
      <c r="M57" s="3">
        <v>41187</v>
      </c>
      <c r="N57" s="3">
        <v>41348</v>
      </c>
      <c r="O57" s="3">
        <v>49705</v>
      </c>
      <c r="P57" s="3">
        <v>45849</v>
      </c>
      <c r="Q57" s="3">
        <v>4267</v>
      </c>
    </row>
    <row r="58" spans="1:17">
      <c r="A58" s="4">
        <v>56</v>
      </c>
      <c r="B58" s="4">
        <v>10084</v>
      </c>
      <c r="C58" s="4">
        <v>10284</v>
      </c>
      <c r="D58" s="4">
        <v>10104</v>
      </c>
      <c r="E58" s="4">
        <v>10144</v>
      </c>
      <c r="F58" s="4">
        <v>10184</v>
      </c>
      <c r="G58" s="4">
        <v>10224</v>
      </c>
      <c r="H58" s="4">
        <v>10264</v>
      </c>
      <c r="J58" s="4">
        <v>10284</v>
      </c>
      <c r="L58" s="4">
        <v>41843</v>
      </c>
      <c r="M58" s="4">
        <v>40890</v>
      </c>
      <c r="N58" s="4">
        <v>43004</v>
      </c>
      <c r="O58" s="4">
        <v>46528</v>
      </c>
      <c r="P58" s="4">
        <v>39712</v>
      </c>
      <c r="Q58" s="4">
        <v>2609</v>
      </c>
    </row>
    <row r="59" spans="1:17">
      <c r="A59" s="3">
        <v>57</v>
      </c>
      <c r="B59" s="3">
        <v>9884</v>
      </c>
      <c r="C59" s="3">
        <v>10083</v>
      </c>
      <c r="D59" s="3">
        <v>9904</v>
      </c>
      <c r="E59" s="3">
        <v>9944</v>
      </c>
      <c r="F59" s="3">
        <v>9984</v>
      </c>
      <c r="G59" s="3">
        <v>10023</v>
      </c>
      <c r="H59" s="3">
        <v>10063</v>
      </c>
      <c r="J59" s="3">
        <v>10084</v>
      </c>
      <c r="L59" s="3">
        <v>49397</v>
      </c>
      <c r="M59" s="3">
        <v>51029</v>
      </c>
      <c r="N59" s="3">
        <v>54473</v>
      </c>
      <c r="O59" s="3">
        <v>49969</v>
      </c>
      <c r="P59" s="3">
        <v>47326</v>
      </c>
      <c r="Q59" s="3">
        <v>2628</v>
      </c>
    </row>
    <row r="60" spans="1:17">
      <c r="A60" s="4">
        <v>58</v>
      </c>
      <c r="B60" s="4">
        <v>9684</v>
      </c>
      <c r="C60" s="4">
        <v>9883</v>
      </c>
      <c r="D60" s="4">
        <v>9704</v>
      </c>
      <c r="E60" s="4">
        <v>9743</v>
      </c>
      <c r="F60" s="4">
        <v>9783</v>
      </c>
      <c r="G60" s="4">
        <v>9823</v>
      </c>
      <c r="H60" s="4">
        <v>9863</v>
      </c>
      <c r="J60" s="4">
        <v>9884</v>
      </c>
      <c r="L60" s="4">
        <v>48279</v>
      </c>
      <c r="M60" s="4">
        <v>48053</v>
      </c>
      <c r="N60" s="4">
        <v>55105</v>
      </c>
      <c r="O60" s="4">
        <v>44113</v>
      </c>
      <c r="P60" s="4">
        <v>48875</v>
      </c>
      <c r="Q60" s="4">
        <v>3953</v>
      </c>
    </row>
    <row r="61" spans="1:17">
      <c r="A61" s="3">
        <v>59</v>
      </c>
      <c r="B61" s="3">
        <v>9483</v>
      </c>
      <c r="C61" s="3">
        <v>9683</v>
      </c>
      <c r="D61" s="3">
        <v>9503</v>
      </c>
      <c r="E61" s="3">
        <v>9543</v>
      </c>
      <c r="F61" s="3">
        <v>9583</v>
      </c>
      <c r="G61" s="3">
        <v>9623</v>
      </c>
      <c r="H61" s="3">
        <v>9663</v>
      </c>
      <c r="J61" s="3">
        <v>9684</v>
      </c>
      <c r="L61" s="3">
        <v>37193</v>
      </c>
      <c r="M61" s="3">
        <v>39766</v>
      </c>
      <c r="N61" s="3">
        <v>40686</v>
      </c>
      <c r="O61" s="3">
        <v>39072</v>
      </c>
      <c r="P61" s="3">
        <v>48025</v>
      </c>
      <c r="Q61" s="3">
        <v>4158</v>
      </c>
    </row>
    <row r="62" spans="1:17">
      <c r="A62" s="4">
        <v>60</v>
      </c>
      <c r="B62" s="4">
        <v>9283</v>
      </c>
      <c r="C62" s="4">
        <v>9482</v>
      </c>
      <c r="D62" s="4">
        <v>9303</v>
      </c>
      <c r="E62" s="4">
        <v>9343</v>
      </c>
      <c r="F62" s="4">
        <v>9383</v>
      </c>
      <c r="G62" s="4">
        <v>9422</v>
      </c>
      <c r="H62" s="4">
        <v>9462</v>
      </c>
      <c r="J62" s="4">
        <v>9482</v>
      </c>
      <c r="L62" s="4">
        <v>44535</v>
      </c>
      <c r="M62" s="4">
        <v>46685</v>
      </c>
      <c r="N62" s="4">
        <v>51928</v>
      </c>
      <c r="O62" s="4">
        <v>41696</v>
      </c>
      <c r="P62" s="4">
        <v>42393</v>
      </c>
      <c r="Q62" s="4">
        <v>4116</v>
      </c>
    </row>
    <row r="63" spans="1:17">
      <c r="A63" s="3">
        <v>61</v>
      </c>
      <c r="B63" s="3">
        <v>9083</v>
      </c>
      <c r="C63" s="3">
        <v>9282</v>
      </c>
      <c r="D63" s="3">
        <v>9103</v>
      </c>
      <c r="E63" s="3">
        <v>9142</v>
      </c>
      <c r="F63" s="3">
        <v>9182</v>
      </c>
      <c r="G63" s="3">
        <v>9222</v>
      </c>
      <c r="H63" s="3">
        <v>9262</v>
      </c>
      <c r="J63" s="3">
        <v>9282</v>
      </c>
      <c r="L63" s="3">
        <v>41335</v>
      </c>
      <c r="M63" s="3">
        <v>41541</v>
      </c>
      <c r="N63" s="3">
        <v>44193</v>
      </c>
      <c r="O63" s="3">
        <v>53843</v>
      </c>
      <c r="P63" s="3">
        <v>50391</v>
      </c>
      <c r="Q63" s="3">
        <v>5598</v>
      </c>
    </row>
    <row r="64" spans="1:17">
      <c r="A64" s="4">
        <v>62</v>
      </c>
      <c r="B64" s="4">
        <v>8882</v>
      </c>
      <c r="C64" s="4">
        <v>9082</v>
      </c>
      <c r="D64" s="4">
        <v>8902</v>
      </c>
      <c r="E64" s="4">
        <v>8942</v>
      </c>
      <c r="F64" s="4">
        <v>8982</v>
      </c>
      <c r="G64" s="4">
        <v>9022</v>
      </c>
      <c r="H64" s="4">
        <v>9062</v>
      </c>
      <c r="J64" s="4">
        <v>9082</v>
      </c>
      <c r="L64" s="4">
        <v>43507</v>
      </c>
      <c r="M64" s="4">
        <v>40738</v>
      </c>
      <c r="N64" s="4">
        <v>42523</v>
      </c>
      <c r="O64" s="4">
        <v>45840</v>
      </c>
      <c r="P64" s="4">
        <v>43487</v>
      </c>
      <c r="Q64" s="4">
        <v>1848</v>
      </c>
    </row>
    <row r="65" spans="1:17">
      <c r="A65" s="3">
        <v>63</v>
      </c>
      <c r="B65" s="3">
        <v>8682</v>
      </c>
      <c r="C65" s="3">
        <v>8881</v>
      </c>
      <c r="D65" s="3">
        <v>8702</v>
      </c>
      <c r="E65" s="3">
        <v>8742</v>
      </c>
      <c r="F65" s="3">
        <v>8782</v>
      </c>
      <c r="G65" s="3">
        <v>8821</v>
      </c>
      <c r="H65" s="3">
        <v>8861</v>
      </c>
      <c r="J65" s="3">
        <v>8882</v>
      </c>
      <c r="L65" s="3">
        <v>54068</v>
      </c>
      <c r="M65" s="3">
        <v>56873</v>
      </c>
      <c r="N65" s="3">
        <v>45463</v>
      </c>
      <c r="O65" s="3">
        <v>64357</v>
      </c>
      <c r="P65" s="3">
        <v>48992</v>
      </c>
      <c r="Q65" s="3">
        <v>7305</v>
      </c>
    </row>
    <row r="66" spans="1:17">
      <c r="A66" s="4">
        <v>64</v>
      </c>
      <c r="B66" s="4">
        <v>8482</v>
      </c>
      <c r="C66" s="4">
        <v>8681</v>
      </c>
      <c r="D66" s="4">
        <v>8502</v>
      </c>
      <c r="E66" s="4">
        <v>8541</v>
      </c>
      <c r="F66" s="4">
        <v>8581</v>
      </c>
      <c r="G66" s="4">
        <v>8621</v>
      </c>
      <c r="H66" s="4">
        <v>8661</v>
      </c>
      <c r="J66" s="4">
        <v>8682</v>
      </c>
      <c r="L66" s="4">
        <v>84797</v>
      </c>
      <c r="M66" s="4">
        <v>62392</v>
      </c>
      <c r="N66" s="4">
        <v>62769</v>
      </c>
      <c r="O66" s="4">
        <v>44834</v>
      </c>
      <c r="P66" s="4">
        <v>54166</v>
      </c>
      <c r="Q66" s="4">
        <v>14801</v>
      </c>
    </row>
    <row r="67" spans="1:17">
      <c r="A67" s="3">
        <v>65</v>
      </c>
      <c r="B67" s="3">
        <v>8281</v>
      </c>
      <c r="C67" s="3">
        <v>8481</v>
      </c>
      <c r="D67" s="3">
        <v>8301</v>
      </c>
      <c r="E67" s="3">
        <v>8341</v>
      </c>
      <c r="F67" s="3">
        <v>8381</v>
      </c>
      <c r="G67" s="3">
        <v>8421</v>
      </c>
      <c r="H67" s="3">
        <v>8461</v>
      </c>
      <c r="J67" s="3">
        <v>8482</v>
      </c>
      <c r="L67" s="3">
        <v>99250</v>
      </c>
      <c r="M67" s="3">
        <v>73698</v>
      </c>
      <c r="N67" s="3">
        <v>63715</v>
      </c>
      <c r="O67" s="3">
        <v>70294</v>
      </c>
      <c r="P67" s="3">
        <v>64801</v>
      </c>
      <c r="Q67" s="3">
        <v>14501</v>
      </c>
    </row>
    <row r="68" spans="1:17">
      <c r="A68" s="4">
        <v>66</v>
      </c>
      <c r="B68" s="4">
        <v>8081</v>
      </c>
      <c r="C68" s="4">
        <v>8280</v>
      </c>
      <c r="D68" s="4">
        <v>8101</v>
      </c>
      <c r="E68" s="4">
        <v>8141</v>
      </c>
      <c r="F68" s="4">
        <v>8181</v>
      </c>
      <c r="G68" s="4">
        <v>8221</v>
      </c>
      <c r="H68" s="4">
        <v>8260</v>
      </c>
      <c r="J68" s="4">
        <v>8280</v>
      </c>
      <c r="L68" s="4">
        <v>48355</v>
      </c>
      <c r="M68" s="4">
        <v>50208</v>
      </c>
      <c r="N68" s="4">
        <v>45623</v>
      </c>
      <c r="O68" s="4">
        <v>41658</v>
      </c>
      <c r="P68" s="4">
        <v>68400</v>
      </c>
      <c r="Q68" s="4">
        <v>10325</v>
      </c>
    </row>
    <row r="69" spans="1:17">
      <c r="A69" s="3">
        <v>67</v>
      </c>
      <c r="B69" s="5"/>
      <c r="C69" s="5"/>
      <c r="D69" s="5"/>
      <c r="E69" s="5"/>
      <c r="F69" s="5"/>
      <c r="G69" s="5"/>
      <c r="H69" s="5"/>
      <c r="J69" s="5"/>
      <c r="L69" s="5"/>
      <c r="M69" s="5"/>
      <c r="N69" s="5"/>
      <c r="O69" s="5"/>
      <c r="P69" s="5"/>
      <c r="Q69" s="5"/>
    </row>
    <row r="70" spans="1:17">
      <c r="A70" s="4">
        <v>68</v>
      </c>
      <c r="B70" s="5"/>
      <c r="C70" s="5"/>
      <c r="D70" s="5"/>
      <c r="E70" s="5"/>
      <c r="F70" s="5"/>
      <c r="G70" s="5"/>
      <c r="H70" s="5"/>
      <c r="J70" s="5"/>
      <c r="L70" s="5"/>
      <c r="M70" s="5"/>
      <c r="N70" s="5"/>
      <c r="O70" s="5"/>
      <c r="P70" s="5"/>
      <c r="Q70" s="5"/>
    </row>
    <row r="71" spans="1:17">
      <c r="A71" s="3">
        <v>69</v>
      </c>
      <c r="B71" s="5"/>
      <c r="C71" s="5"/>
      <c r="D71" s="5"/>
      <c r="E71" s="5"/>
      <c r="F71" s="5"/>
      <c r="G71" s="5"/>
      <c r="H71" s="5"/>
      <c r="J71" s="5"/>
      <c r="L71" s="5"/>
      <c r="M71" s="5"/>
      <c r="N71" s="5"/>
      <c r="O71" s="5"/>
      <c r="P71" s="5"/>
      <c r="Q71" s="5"/>
    </row>
    <row r="72" spans="1:17">
      <c r="A72" s="4">
        <v>70</v>
      </c>
      <c r="B72" s="5"/>
      <c r="C72" s="5"/>
      <c r="D72" s="5"/>
      <c r="E72" s="5"/>
      <c r="F72" s="5"/>
      <c r="G72" s="5"/>
      <c r="H72" s="5"/>
      <c r="J72" s="5"/>
      <c r="L72" s="5"/>
      <c r="M72" s="5"/>
      <c r="N72" s="5"/>
      <c r="O72" s="5"/>
      <c r="P72" s="5"/>
      <c r="Q72" s="5"/>
    </row>
  </sheetData>
  <sortState xmlns:xlrd2="http://schemas.microsoft.com/office/spreadsheetml/2017/richdata2" ref="A4:Q72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7"/>
  <sheetViews>
    <sheetView topLeftCell="A65" workbookViewId="0">
      <selection activeCell="Q74" sqref="Q74:U77"/>
    </sheetView>
  </sheetViews>
  <sheetFormatPr defaultRowHeight="15"/>
  <cols>
    <col min="2" max="3" width="0" style="6" hidden="1" customWidth="1"/>
    <col min="4" max="8" width="8.85546875" style="6"/>
    <col min="10" max="10" width="8.85546875" style="6"/>
    <col min="12" max="17" width="8.85546875" style="6"/>
    <col min="19" max="25" width="8.85546875" style="11"/>
  </cols>
  <sheetData>
    <row r="1" spans="1:25">
      <c r="A1" t="s">
        <v>13</v>
      </c>
    </row>
    <row r="2" spans="1:25">
      <c r="D2" s="6" t="s">
        <v>1</v>
      </c>
      <c r="L2" s="6" t="s">
        <v>2</v>
      </c>
    </row>
    <row r="3" spans="1:25">
      <c r="A3" s="1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J3" s="7" t="s">
        <v>11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12</v>
      </c>
      <c r="S3" s="12" t="s">
        <v>14</v>
      </c>
      <c r="U3" s="12" t="s">
        <v>15</v>
      </c>
    </row>
    <row r="4" spans="1:25">
      <c r="A4" s="4">
        <v>2</v>
      </c>
      <c r="B4" s="9">
        <v>20896</v>
      </c>
      <c r="C4" s="9">
        <v>21101</v>
      </c>
      <c r="D4" s="9">
        <v>20909</v>
      </c>
      <c r="E4" s="9">
        <v>20959</v>
      </c>
      <c r="F4" s="9">
        <v>20987</v>
      </c>
      <c r="G4" s="9">
        <v>21047</v>
      </c>
      <c r="H4" s="9">
        <v>21084</v>
      </c>
      <c r="J4" s="9"/>
      <c r="L4" s="9">
        <v>35229</v>
      </c>
      <c r="M4" s="9">
        <v>31188</v>
      </c>
      <c r="N4" s="9">
        <v>32262</v>
      </c>
      <c r="O4" s="9">
        <v>31728</v>
      </c>
      <c r="P4" s="9">
        <v>29900</v>
      </c>
      <c r="Q4" s="9">
        <v>1976</v>
      </c>
      <c r="S4" s="10">
        <f>C4-J5</f>
        <v>210</v>
      </c>
      <c r="U4" s="10">
        <f>MIN(D4:H4)-MAX(D5:H5)</f>
        <v>36</v>
      </c>
      <c r="V4" s="10">
        <v>50</v>
      </c>
      <c r="W4" s="10">
        <v>28</v>
      </c>
      <c r="X4" s="10">
        <v>60</v>
      </c>
      <c r="Y4" s="10">
        <v>37</v>
      </c>
    </row>
    <row r="5" spans="1:25">
      <c r="A5" s="3">
        <v>3</v>
      </c>
      <c r="B5" s="8">
        <v>20690</v>
      </c>
      <c r="C5" s="8">
        <v>20895</v>
      </c>
      <c r="D5" s="8">
        <v>20701</v>
      </c>
      <c r="E5" s="8">
        <v>20739</v>
      </c>
      <c r="F5" s="8">
        <v>20778</v>
      </c>
      <c r="G5" s="8">
        <v>20808</v>
      </c>
      <c r="H5" s="8">
        <v>20873</v>
      </c>
      <c r="J5" s="8">
        <v>20891</v>
      </c>
      <c r="L5" s="8">
        <v>29124</v>
      </c>
      <c r="M5" s="8">
        <v>28892</v>
      </c>
      <c r="N5" s="8">
        <v>27173</v>
      </c>
      <c r="O5" s="8">
        <v>28073</v>
      </c>
      <c r="P5" s="8">
        <v>28895</v>
      </c>
      <c r="Q5" s="8">
        <v>809</v>
      </c>
      <c r="S5" s="10">
        <v>215</v>
      </c>
      <c r="U5" s="10">
        <f t="shared" ref="U5:U68" si="0">MIN(D5:H5)-MAX(D6:H6)</f>
        <v>49</v>
      </c>
      <c r="V5" s="10">
        <v>38</v>
      </c>
      <c r="W5" s="10">
        <v>39</v>
      </c>
      <c r="X5" s="10">
        <v>30</v>
      </c>
      <c r="Y5" s="10">
        <v>65</v>
      </c>
    </row>
    <row r="6" spans="1:25">
      <c r="A6" s="4">
        <v>4</v>
      </c>
      <c r="B6" s="9">
        <v>20484</v>
      </c>
      <c r="C6" s="9">
        <v>20689</v>
      </c>
      <c r="D6" s="9">
        <v>20507</v>
      </c>
      <c r="E6" s="9">
        <v>20565</v>
      </c>
      <c r="F6" s="9">
        <v>20590</v>
      </c>
      <c r="G6" s="9">
        <v>20615</v>
      </c>
      <c r="H6" s="9">
        <v>20652</v>
      </c>
      <c r="J6" s="9">
        <v>20676</v>
      </c>
      <c r="L6" s="9">
        <v>27838</v>
      </c>
      <c r="M6" s="9">
        <v>27090</v>
      </c>
      <c r="N6" s="9">
        <v>28690</v>
      </c>
      <c r="O6" s="9">
        <v>28334</v>
      </c>
      <c r="P6" s="9">
        <v>28535</v>
      </c>
      <c r="Q6" s="9">
        <v>648</v>
      </c>
      <c r="S6" s="10">
        <v>191</v>
      </c>
      <c r="U6" s="10">
        <f t="shared" si="0"/>
        <v>44</v>
      </c>
      <c r="V6" s="10">
        <v>58</v>
      </c>
      <c r="W6" s="10">
        <v>25</v>
      </c>
      <c r="X6" s="10">
        <v>25</v>
      </c>
      <c r="Y6" s="10">
        <v>37</v>
      </c>
    </row>
    <row r="7" spans="1:25">
      <c r="A7" s="3">
        <v>5</v>
      </c>
      <c r="B7" s="8">
        <v>20279</v>
      </c>
      <c r="C7" s="8">
        <v>20483</v>
      </c>
      <c r="D7" s="8">
        <v>20304</v>
      </c>
      <c r="E7" s="8">
        <v>20360</v>
      </c>
      <c r="F7" s="8">
        <v>20384</v>
      </c>
      <c r="G7" s="8">
        <v>20427</v>
      </c>
      <c r="H7" s="8">
        <v>20463</v>
      </c>
      <c r="J7" s="8">
        <v>20485</v>
      </c>
      <c r="L7" s="8">
        <v>30071</v>
      </c>
      <c r="M7" s="8">
        <v>30112</v>
      </c>
      <c r="N7" s="8">
        <v>28957</v>
      </c>
      <c r="O7" s="8">
        <v>30878</v>
      </c>
      <c r="P7" s="8">
        <v>29548</v>
      </c>
      <c r="Q7" s="8">
        <v>715</v>
      </c>
      <c r="S7" s="10">
        <v>209</v>
      </c>
      <c r="U7" s="10">
        <f t="shared" si="0"/>
        <v>57</v>
      </c>
      <c r="V7" s="10">
        <v>56</v>
      </c>
      <c r="W7" s="10">
        <v>24</v>
      </c>
      <c r="X7" s="10">
        <v>43</v>
      </c>
      <c r="Y7" s="10">
        <v>36</v>
      </c>
    </row>
    <row r="8" spans="1:25">
      <c r="A8" s="4">
        <v>6</v>
      </c>
      <c r="B8" s="9">
        <v>20073</v>
      </c>
      <c r="C8" s="9">
        <v>20278</v>
      </c>
      <c r="D8" s="9">
        <v>20096</v>
      </c>
      <c r="E8" s="9">
        <v>20124</v>
      </c>
      <c r="F8" s="9">
        <v>20159</v>
      </c>
      <c r="G8" s="9">
        <v>20199</v>
      </c>
      <c r="H8" s="9">
        <v>20247</v>
      </c>
      <c r="J8" s="9">
        <v>20276</v>
      </c>
      <c r="L8" s="9">
        <v>28807</v>
      </c>
      <c r="M8" s="9">
        <v>28781</v>
      </c>
      <c r="N8" s="9">
        <v>27856</v>
      </c>
      <c r="O8" s="9">
        <v>27466</v>
      </c>
      <c r="P8" s="9">
        <v>30019</v>
      </c>
      <c r="Q8" s="9">
        <v>991</v>
      </c>
      <c r="S8" s="10">
        <v>200</v>
      </c>
      <c r="U8" s="10">
        <f t="shared" si="0"/>
        <v>39</v>
      </c>
      <c r="V8" s="10">
        <v>28</v>
      </c>
      <c r="W8" s="10">
        <v>35</v>
      </c>
      <c r="X8" s="10">
        <v>40</v>
      </c>
      <c r="Y8" s="10">
        <v>48</v>
      </c>
    </row>
    <row r="9" spans="1:25">
      <c r="A9" s="3">
        <v>7</v>
      </c>
      <c r="B9" s="8">
        <v>19867</v>
      </c>
      <c r="C9" s="8">
        <v>20072</v>
      </c>
      <c r="D9" s="8">
        <v>19881</v>
      </c>
      <c r="E9" s="8">
        <v>19940</v>
      </c>
      <c r="F9" s="8">
        <v>19969</v>
      </c>
      <c r="G9" s="8">
        <v>20026</v>
      </c>
      <c r="H9" s="8">
        <v>20057</v>
      </c>
      <c r="J9" s="8">
        <v>20076</v>
      </c>
      <c r="L9" s="8">
        <v>33866</v>
      </c>
      <c r="M9" s="8">
        <v>36493</v>
      </c>
      <c r="N9" s="8">
        <v>38789</v>
      </c>
      <c r="O9" s="8">
        <v>33375</v>
      </c>
      <c r="P9" s="8">
        <v>33762</v>
      </c>
      <c r="Q9" s="8">
        <v>2330</v>
      </c>
      <c r="S9" s="10">
        <v>219</v>
      </c>
      <c r="U9" s="10">
        <f t="shared" si="0"/>
        <v>48</v>
      </c>
      <c r="V9" s="10">
        <v>59</v>
      </c>
      <c r="W9" s="10">
        <v>29</v>
      </c>
      <c r="X9" s="10">
        <v>57</v>
      </c>
      <c r="Y9" s="10">
        <v>31</v>
      </c>
    </row>
    <row r="10" spans="1:25">
      <c r="A10" s="4">
        <v>8</v>
      </c>
      <c r="B10" s="9">
        <v>19661</v>
      </c>
      <c r="C10" s="9">
        <v>19866</v>
      </c>
      <c r="D10" s="9">
        <v>19678</v>
      </c>
      <c r="E10" s="9">
        <v>19717</v>
      </c>
      <c r="F10" s="9">
        <v>19755</v>
      </c>
      <c r="G10" s="9">
        <v>19790</v>
      </c>
      <c r="H10" s="9">
        <v>19833</v>
      </c>
      <c r="J10" s="9">
        <v>19857</v>
      </c>
      <c r="L10" s="9">
        <v>40839</v>
      </c>
      <c r="M10" s="9">
        <v>38586</v>
      </c>
      <c r="N10" s="9">
        <v>39578</v>
      </c>
      <c r="O10" s="9">
        <v>40503</v>
      </c>
      <c r="P10" s="9">
        <v>40305</v>
      </c>
      <c r="Q10" s="9">
        <v>897</v>
      </c>
      <c r="S10" s="10">
        <v>197</v>
      </c>
      <c r="U10" s="10">
        <f t="shared" si="0"/>
        <v>37</v>
      </c>
      <c r="V10" s="10">
        <v>39</v>
      </c>
      <c r="W10" s="10">
        <v>38</v>
      </c>
      <c r="X10" s="10">
        <v>35</v>
      </c>
      <c r="Y10" s="10">
        <v>43</v>
      </c>
    </row>
    <row r="11" spans="1:25">
      <c r="A11" s="3">
        <v>9</v>
      </c>
      <c r="B11" s="8">
        <v>19458</v>
      </c>
      <c r="C11" s="8">
        <v>19660</v>
      </c>
      <c r="D11" s="8">
        <v>19491</v>
      </c>
      <c r="E11" s="8">
        <v>19514</v>
      </c>
      <c r="F11" s="8">
        <v>19551</v>
      </c>
      <c r="G11" s="8">
        <v>19615</v>
      </c>
      <c r="H11" s="8">
        <v>19641</v>
      </c>
      <c r="J11" s="8">
        <v>19660</v>
      </c>
      <c r="L11" s="8">
        <v>34831</v>
      </c>
      <c r="M11" s="8">
        <v>35986</v>
      </c>
      <c r="N11" s="8">
        <v>34567</v>
      </c>
      <c r="O11" s="8">
        <v>31019</v>
      </c>
      <c r="P11" s="8">
        <v>34397</v>
      </c>
      <c r="Q11" s="8">
        <v>1862</v>
      </c>
      <c r="S11" s="10">
        <v>202</v>
      </c>
      <c r="U11" s="10">
        <f t="shared" si="0"/>
        <v>67</v>
      </c>
      <c r="V11" s="10">
        <v>23</v>
      </c>
      <c r="W11" s="10">
        <v>37</v>
      </c>
      <c r="X11" s="10">
        <v>64</v>
      </c>
      <c r="Y11" s="10">
        <v>26</v>
      </c>
    </row>
    <row r="12" spans="1:25">
      <c r="A12" s="4">
        <v>10</v>
      </c>
      <c r="B12" s="9">
        <v>19273</v>
      </c>
      <c r="C12" s="9">
        <v>19457</v>
      </c>
      <c r="D12" s="9">
        <v>19295</v>
      </c>
      <c r="E12" s="9">
        <v>19320</v>
      </c>
      <c r="F12" s="9">
        <v>19357</v>
      </c>
      <c r="G12" s="9">
        <v>19391</v>
      </c>
      <c r="H12" s="9">
        <v>19424</v>
      </c>
      <c r="J12" s="9">
        <v>19458</v>
      </c>
      <c r="L12" s="9">
        <v>37865</v>
      </c>
      <c r="M12" s="9">
        <v>48093</v>
      </c>
      <c r="N12" s="9">
        <v>45631</v>
      </c>
      <c r="O12" s="9">
        <v>43633</v>
      </c>
      <c r="P12" s="9">
        <v>52009</v>
      </c>
      <c r="Q12" s="9">
        <v>5265</v>
      </c>
      <c r="S12" s="10">
        <v>183</v>
      </c>
      <c r="U12" s="10">
        <f t="shared" si="0"/>
        <v>40</v>
      </c>
      <c r="V12" s="10">
        <v>25</v>
      </c>
      <c r="W12" s="10">
        <v>37</v>
      </c>
      <c r="X12" s="10">
        <v>34</v>
      </c>
      <c r="Y12" s="10">
        <v>33</v>
      </c>
    </row>
    <row r="13" spans="1:25">
      <c r="A13" s="3">
        <v>11</v>
      </c>
      <c r="B13" s="8">
        <v>19087</v>
      </c>
      <c r="C13" s="8">
        <v>19272</v>
      </c>
      <c r="D13" s="8">
        <v>19127</v>
      </c>
      <c r="E13" s="8">
        <v>19171</v>
      </c>
      <c r="F13" s="8">
        <v>19194</v>
      </c>
      <c r="G13" s="8">
        <v>19217</v>
      </c>
      <c r="H13" s="8">
        <v>19255</v>
      </c>
      <c r="J13" s="8">
        <v>19275</v>
      </c>
      <c r="L13" s="8">
        <v>45224</v>
      </c>
      <c r="M13" s="8">
        <v>49238</v>
      </c>
      <c r="N13" s="8">
        <v>47227</v>
      </c>
      <c r="O13" s="8">
        <v>46527</v>
      </c>
      <c r="P13" s="8">
        <v>47811</v>
      </c>
      <c r="Q13" s="8">
        <v>1490</v>
      </c>
      <c r="S13" s="10">
        <v>179</v>
      </c>
      <c r="U13" s="10">
        <f t="shared" si="0"/>
        <v>63</v>
      </c>
      <c r="V13" s="10">
        <v>44</v>
      </c>
      <c r="W13" s="10">
        <v>23</v>
      </c>
      <c r="X13" s="10">
        <v>23</v>
      </c>
      <c r="Y13" s="10">
        <v>38</v>
      </c>
    </row>
    <row r="14" spans="1:25">
      <c r="A14" s="4">
        <v>12</v>
      </c>
      <c r="B14" s="9">
        <v>18902</v>
      </c>
      <c r="C14" s="9">
        <v>19086</v>
      </c>
      <c r="D14" s="9">
        <v>18940</v>
      </c>
      <c r="E14" s="9">
        <v>18991</v>
      </c>
      <c r="F14" s="9">
        <v>19014</v>
      </c>
      <c r="G14" s="9">
        <v>19039</v>
      </c>
      <c r="H14" s="9">
        <v>19064</v>
      </c>
      <c r="J14" s="9">
        <v>19096</v>
      </c>
      <c r="L14" s="9">
        <v>46650</v>
      </c>
      <c r="M14" s="9">
        <v>45702</v>
      </c>
      <c r="N14" s="9">
        <v>45267</v>
      </c>
      <c r="O14" s="9">
        <v>46604</v>
      </c>
      <c r="P14" s="9">
        <v>46334</v>
      </c>
      <c r="Q14" s="9">
        <v>605</v>
      </c>
      <c r="S14" s="10">
        <v>188</v>
      </c>
      <c r="U14" s="10">
        <f t="shared" si="0"/>
        <v>64</v>
      </c>
      <c r="V14" s="10">
        <v>51</v>
      </c>
      <c r="W14" s="10">
        <v>23</v>
      </c>
      <c r="X14" s="10">
        <v>25</v>
      </c>
      <c r="Y14" s="10">
        <v>25</v>
      </c>
    </row>
    <row r="15" spans="1:25">
      <c r="A15" s="3">
        <v>13</v>
      </c>
      <c r="B15" s="8">
        <v>18716</v>
      </c>
      <c r="C15" s="8">
        <v>18901</v>
      </c>
      <c r="D15" s="8">
        <v>18745</v>
      </c>
      <c r="E15" s="8">
        <v>18775</v>
      </c>
      <c r="F15" s="8">
        <v>18798</v>
      </c>
      <c r="G15" s="8">
        <v>18833</v>
      </c>
      <c r="H15" s="8">
        <v>18876</v>
      </c>
      <c r="J15" s="8">
        <v>18908</v>
      </c>
      <c r="L15" s="8">
        <v>43341</v>
      </c>
      <c r="M15" s="8">
        <v>42406</v>
      </c>
      <c r="N15" s="8">
        <v>43175</v>
      </c>
      <c r="O15" s="8">
        <v>44199</v>
      </c>
      <c r="P15" s="8">
        <v>42729</v>
      </c>
      <c r="Q15" s="8">
        <v>683</v>
      </c>
      <c r="S15" s="10">
        <v>188</v>
      </c>
      <c r="U15" s="10">
        <f t="shared" si="0"/>
        <v>50</v>
      </c>
      <c r="V15" s="10">
        <v>30</v>
      </c>
      <c r="W15" s="10">
        <v>23</v>
      </c>
      <c r="X15" s="10">
        <v>35</v>
      </c>
      <c r="Y15" s="10">
        <v>43</v>
      </c>
    </row>
    <row r="16" spans="1:25">
      <c r="A16" s="4">
        <v>14</v>
      </c>
      <c r="B16" s="9">
        <v>18503</v>
      </c>
      <c r="C16" s="9">
        <v>18715</v>
      </c>
      <c r="D16" s="9">
        <v>18541</v>
      </c>
      <c r="E16" s="9">
        <v>18591</v>
      </c>
      <c r="F16" s="9">
        <v>18625</v>
      </c>
      <c r="G16" s="9">
        <v>18662</v>
      </c>
      <c r="H16" s="9">
        <v>18695</v>
      </c>
      <c r="J16" s="9">
        <v>18720</v>
      </c>
      <c r="L16" s="9">
        <v>67610</v>
      </c>
      <c r="M16" s="9">
        <v>53954</v>
      </c>
      <c r="N16" s="9">
        <v>29540</v>
      </c>
      <c r="O16" s="9">
        <v>42880</v>
      </c>
      <c r="P16" s="9">
        <v>42025</v>
      </c>
      <c r="Q16" s="9">
        <v>14313</v>
      </c>
      <c r="S16" s="10">
        <v>213</v>
      </c>
      <c r="U16" s="10">
        <f t="shared" si="0"/>
        <v>68</v>
      </c>
      <c r="V16" s="10">
        <v>50</v>
      </c>
      <c r="W16" s="10">
        <v>34</v>
      </c>
      <c r="X16" s="10">
        <v>37</v>
      </c>
      <c r="Y16" s="10">
        <v>33</v>
      </c>
    </row>
    <row r="17" spans="1:25">
      <c r="A17" s="3">
        <v>15</v>
      </c>
      <c r="B17" s="8">
        <v>18289</v>
      </c>
      <c r="C17" s="8">
        <v>18502</v>
      </c>
      <c r="D17" s="8">
        <v>18301</v>
      </c>
      <c r="E17" s="8">
        <v>18336</v>
      </c>
      <c r="F17" s="8">
        <v>18379</v>
      </c>
      <c r="G17" s="8">
        <v>18445</v>
      </c>
      <c r="H17" s="8">
        <v>18473</v>
      </c>
      <c r="J17" s="8">
        <v>18507</v>
      </c>
      <c r="L17" s="8">
        <v>46043</v>
      </c>
      <c r="M17" s="8">
        <v>46453</v>
      </c>
      <c r="N17" s="8">
        <v>46687</v>
      </c>
      <c r="O17" s="8">
        <v>46308</v>
      </c>
      <c r="P17" s="8">
        <v>45468</v>
      </c>
      <c r="Q17" s="8">
        <v>467</v>
      </c>
      <c r="S17" s="10">
        <v>219</v>
      </c>
      <c r="U17" s="10">
        <f t="shared" si="0"/>
        <v>27</v>
      </c>
      <c r="V17" s="10">
        <v>35</v>
      </c>
      <c r="W17" s="10">
        <v>43</v>
      </c>
      <c r="X17" s="10">
        <v>66</v>
      </c>
      <c r="Y17" s="10">
        <v>28</v>
      </c>
    </row>
    <row r="18" spans="1:25">
      <c r="A18" s="4">
        <v>16</v>
      </c>
      <c r="B18" s="9">
        <v>18076</v>
      </c>
      <c r="C18" s="9">
        <v>18288</v>
      </c>
      <c r="D18" s="9">
        <v>18094</v>
      </c>
      <c r="E18" s="9">
        <v>18133</v>
      </c>
      <c r="F18" s="9">
        <v>18198</v>
      </c>
      <c r="G18" s="9">
        <v>18228</v>
      </c>
      <c r="H18" s="9">
        <v>18274</v>
      </c>
      <c r="J18" s="9">
        <v>18288</v>
      </c>
      <c r="L18" s="9">
        <v>51346</v>
      </c>
      <c r="M18" s="9">
        <v>49924</v>
      </c>
      <c r="N18" s="9">
        <v>51694</v>
      </c>
      <c r="O18" s="9">
        <v>52098</v>
      </c>
      <c r="P18" s="9">
        <v>50199</v>
      </c>
      <c r="Q18" s="9">
        <v>948</v>
      </c>
      <c r="S18" s="10">
        <v>213</v>
      </c>
      <c r="U18" s="10">
        <f t="shared" si="0"/>
        <v>38</v>
      </c>
      <c r="V18" s="10">
        <v>39</v>
      </c>
      <c r="W18" s="10">
        <v>65</v>
      </c>
      <c r="X18" s="10">
        <v>30</v>
      </c>
      <c r="Y18" s="10">
        <v>46</v>
      </c>
    </row>
    <row r="19" spans="1:25">
      <c r="A19" s="3">
        <v>17</v>
      </c>
      <c r="B19" s="8">
        <v>17918</v>
      </c>
      <c r="C19" s="8">
        <v>18075</v>
      </c>
      <c r="D19" s="8">
        <v>17972</v>
      </c>
      <c r="E19" s="8">
        <v>17997</v>
      </c>
      <c r="F19" s="8">
        <v>18026</v>
      </c>
      <c r="G19" s="8">
        <v>18056</v>
      </c>
      <c r="H19" s="8"/>
      <c r="J19" s="8">
        <v>18075</v>
      </c>
      <c r="L19" s="8">
        <v>57568</v>
      </c>
      <c r="M19" s="8">
        <v>55951</v>
      </c>
      <c r="N19" s="8">
        <v>55924</v>
      </c>
      <c r="O19" s="8">
        <v>49721</v>
      </c>
      <c r="P19" s="8"/>
      <c r="Q19" s="8">
        <v>3466</v>
      </c>
      <c r="S19" s="10">
        <v>140</v>
      </c>
      <c r="U19" s="10">
        <f t="shared" si="0"/>
        <v>74</v>
      </c>
      <c r="V19" s="10">
        <v>25</v>
      </c>
      <c r="W19" s="10">
        <v>29</v>
      </c>
      <c r="X19" s="10">
        <v>30</v>
      </c>
      <c r="Y19" s="10"/>
    </row>
    <row r="20" spans="1:25">
      <c r="A20" s="4">
        <v>18</v>
      </c>
      <c r="B20" s="9">
        <v>17759</v>
      </c>
      <c r="C20" s="9">
        <v>17917</v>
      </c>
      <c r="D20" s="9">
        <v>17771</v>
      </c>
      <c r="E20" s="9">
        <v>17818</v>
      </c>
      <c r="F20" s="9">
        <v>17859</v>
      </c>
      <c r="G20" s="9">
        <v>17898</v>
      </c>
      <c r="H20" s="9"/>
      <c r="J20" s="9">
        <v>17935</v>
      </c>
      <c r="L20" s="9">
        <v>52419</v>
      </c>
      <c r="M20" s="9">
        <v>56010</v>
      </c>
      <c r="N20" s="9">
        <v>54622</v>
      </c>
      <c r="O20" s="9">
        <v>56853</v>
      </c>
      <c r="P20" s="9"/>
      <c r="Q20" s="9">
        <v>1937</v>
      </c>
      <c r="S20" s="10">
        <v>181</v>
      </c>
      <c r="U20" s="10">
        <f t="shared" si="0"/>
        <v>33</v>
      </c>
      <c r="V20" s="10">
        <v>47</v>
      </c>
      <c r="W20" s="10">
        <v>41</v>
      </c>
      <c r="X20" s="10">
        <v>39</v>
      </c>
      <c r="Y20" s="10"/>
    </row>
    <row r="21" spans="1:25">
      <c r="A21" s="3">
        <v>19</v>
      </c>
      <c r="B21" s="8">
        <v>17601</v>
      </c>
      <c r="C21" s="8">
        <v>17758</v>
      </c>
      <c r="D21" s="8">
        <v>17622</v>
      </c>
      <c r="E21" s="8">
        <v>17645</v>
      </c>
      <c r="F21" s="8">
        <v>17696</v>
      </c>
      <c r="G21" s="8">
        <v>17738</v>
      </c>
      <c r="H21" s="8"/>
      <c r="J21" s="8">
        <v>17754</v>
      </c>
      <c r="L21" s="8">
        <v>51795</v>
      </c>
      <c r="M21" s="8">
        <v>55697</v>
      </c>
      <c r="N21" s="8">
        <v>57747</v>
      </c>
      <c r="O21" s="8">
        <v>51829</v>
      </c>
      <c r="P21" s="8"/>
      <c r="Q21" s="8">
        <v>2956</v>
      </c>
      <c r="S21" s="10">
        <v>150</v>
      </c>
      <c r="U21" s="10">
        <f t="shared" si="0"/>
        <v>36</v>
      </c>
      <c r="V21" s="10">
        <v>23</v>
      </c>
      <c r="W21" s="10">
        <v>51</v>
      </c>
      <c r="X21" s="10">
        <v>42</v>
      </c>
      <c r="Y21" s="10"/>
    </row>
    <row r="22" spans="1:25">
      <c r="A22" s="4">
        <v>20</v>
      </c>
      <c r="B22" s="9">
        <v>17421</v>
      </c>
      <c r="C22" s="9">
        <v>17600</v>
      </c>
      <c r="D22" s="9">
        <v>17441</v>
      </c>
      <c r="E22" s="9">
        <v>17482</v>
      </c>
      <c r="F22" s="9">
        <v>17515</v>
      </c>
      <c r="G22" s="9">
        <v>17586</v>
      </c>
      <c r="H22" s="9"/>
      <c r="J22" s="9">
        <v>17604</v>
      </c>
      <c r="L22" s="9">
        <v>58712</v>
      </c>
      <c r="M22" s="9">
        <v>58842</v>
      </c>
      <c r="N22" s="9">
        <v>57382</v>
      </c>
      <c r="O22" s="9">
        <v>56267</v>
      </c>
      <c r="P22" s="9"/>
      <c r="Q22" s="9">
        <v>1217</v>
      </c>
      <c r="S22" s="10">
        <v>193</v>
      </c>
      <c r="U22" s="10">
        <f t="shared" si="0"/>
        <v>60</v>
      </c>
      <c r="V22" s="10">
        <v>41</v>
      </c>
      <c r="W22" s="10">
        <v>33</v>
      </c>
      <c r="X22" s="10">
        <v>71</v>
      </c>
      <c r="Y22" s="10"/>
    </row>
    <row r="23" spans="1:25">
      <c r="A23" s="3">
        <v>21</v>
      </c>
      <c r="B23" s="8">
        <v>17221</v>
      </c>
      <c r="C23" s="8">
        <v>17420</v>
      </c>
      <c r="D23" s="8">
        <v>17236</v>
      </c>
      <c r="E23" s="8">
        <v>17274</v>
      </c>
      <c r="F23" s="8">
        <v>17317</v>
      </c>
      <c r="G23" s="8">
        <v>17350</v>
      </c>
      <c r="H23" s="8">
        <v>17381</v>
      </c>
      <c r="J23" s="8">
        <v>17411</v>
      </c>
      <c r="L23" s="8">
        <v>48125</v>
      </c>
      <c r="M23" s="8">
        <v>48698</v>
      </c>
      <c r="N23" s="8">
        <v>49463</v>
      </c>
      <c r="O23" s="8">
        <v>50085</v>
      </c>
      <c r="P23" s="8">
        <v>46964</v>
      </c>
      <c r="Q23" s="8">
        <v>1208</v>
      </c>
      <c r="S23" s="10">
        <v>191</v>
      </c>
      <c r="U23" s="10">
        <f t="shared" si="0"/>
        <v>31</v>
      </c>
      <c r="V23" s="10">
        <v>38</v>
      </c>
      <c r="W23" s="10">
        <v>43</v>
      </c>
      <c r="X23" s="10">
        <v>33</v>
      </c>
      <c r="Y23" s="10">
        <v>31</v>
      </c>
    </row>
    <row r="24" spans="1:25">
      <c r="A24" s="4">
        <v>22</v>
      </c>
      <c r="B24" s="9">
        <v>17031</v>
      </c>
      <c r="C24" s="9">
        <v>17220</v>
      </c>
      <c r="D24" s="9">
        <v>17048</v>
      </c>
      <c r="E24" s="9">
        <v>17081</v>
      </c>
      <c r="F24" s="9">
        <v>17142</v>
      </c>
      <c r="G24" s="9">
        <v>17180</v>
      </c>
      <c r="H24" s="9">
        <v>17205</v>
      </c>
      <c r="J24" s="9">
        <v>17220</v>
      </c>
      <c r="L24" s="9">
        <v>46127</v>
      </c>
      <c r="M24" s="9">
        <v>47833</v>
      </c>
      <c r="N24" s="9">
        <v>47584</v>
      </c>
      <c r="O24" s="9">
        <v>48003</v>
      </c>
      <c r="P24" s="9">
        <v>44815</v>
      </c>
      <c r="Q24" s="9">
        <v>1369</v>
      </c>
      <c r="S24" s="10">
        <v>192</v>
      </c>
      <c r="U24" s="10">
        <f t="shared" si="0"/>
        <v>39</v>
      </c>
      <c r="V24" s="10">
        <v>33</v>
      </c>
      <c r="W24" s="10">
        <v>61</v>
      </c>
      <c r="X24" s="10">
        <v>38</v>
      </c>
      <c r="Y24" s="10">
        <v>25</v>
      </c>
    </row>
    <row r="25" spans="1:25">
      <c r="A25" s="3">
        <v>23</v>
      </c>
      <c r="B25" s="8">
        <v>16841</v>
      </c>
      <c r="C25" s="8">
        <v>17030</v>
      </c>
      <c r="D25" s="8">
        <v>16869</v>
      </c>
      <c r="E25" s="8">
        <v>16911</v>
      </c>
      <c r="F25" s="8">
        <v>16952</v>
      </c>
      <c r="G25" s="8">
        <v>16975</v>
      </c>
      <c r="H25" s="8">
        <v>17009</v>
      </c>
      <c r="J25" s="8">
        <v>17028</v>
      </c>
      <c r="L25" s="8">
        <v>56809</v>
      </c>
      <c r="M25" s="8">
        <v>52739</v>
      </c>
      <c r="N25" s="8">
        <v>52770</v>
      </c>
      <c r="O25" s="8">
        <v>50397</v>
      </c>
      <c r="P25" s="8">
        <v>51716</v>
      </c>
      <c r="Q25" s="8">
        <v>2397</v>
      </c>
      <c r="S25" s="10">
        <v>186</v>
      </c>
      <c r="U25" s="10">
        <f t="shared" si="0"/>
        <v>53</v>
      </c>
      <c r="V25" s="10">
        <v>42</v>
      </c>
      <c r="W25" s="10">
        <v>41</v>
      </c>
      <c r="X25" s="10">
        <v>23</v>
      </c>
      <c r="Y25" s="10">
        <v>34</v>
      </c>
    </row>
    <row r="26" spans="1:25">
      <c r="A26" s="4">
        <v>24</v>
      </c>
      <c r="B26" s="9">
        <v>16621</v>
      </c>
      <c r="C26" s="9">
        <v>16840</v>
      </c>
      <c r="D26" s="9">
        <v>16663</v>
      </c>
      <c r="E26" s="9">
        <v>16696</v>
      </c>
      <c r="F26" s="9">
        <v>16740</v>
      </c>
      <c r="G26" s="9">
        <v>16787</v>
      </c>
      <c r="H26" s="9">
        <v>16816</v>
      </c>
      <c r="J26" s="9">
        <v>16842</v>
      </c>
      <c r="L26" s="9">
        <v>47755</v>
      </c>
      <c r="M26" s="9">
        <v>48753</v>
      </c>
      <c r="N26" s="9">
        <v>48922</v>
      </c>
      <c r="O26" s="9">
        <v>49505</v>
      </c>
      <c r="P26" s="9">
        <v>50521</v>
      </c>
      <c r="Q26" s="9">
        <v>1018</v>
      </c>
      <c r="S26" s="10">
        <v>214</v>
      </c>
      <c r="U26" s="10">
        <f t="shared" si="0"/>
        <v>69</v>
      </c>
      <c r="V26" s="10">
        <v>33</v>
      </c>
      <c r="W26" s="10">
        <v>44</v>
      </c>
      <c r="X26" s="10">
        <v>47</v>
      </c>
      <c r="Y26" s="10">
        <v>29</v>
      </c>
    </row>
    <row r="27" spans="1:25">
      <c r="A27" s="3">
        <v>25</v>
      </c>
      <c r="B27" s="8">
        <v>16401</v>
      </c>
      <c r="C27" s="8">
        <v>16620</v>
      </c>
      <c r="D27" s="8">
        <v>16423</v>
      </c>
      <c r="E27" s="8">
        <v>16457</v>
      </c>
      <c r="F27" s="8">
        <v>16509</v>
      </c>
      <c r="G27" s="8">
        <v>16535</v>
      </c>
      <c r="H27" s="8">
        <v>16594</v>
      </c>
      <c r="J27" s="8">
        <v>16628</v>
      </c>
      <c r="L27" s="8">
        <v>47064</v>
      </c>
      <c r="M27" s="8">
        <v>45332</v>
      </c>
      <c r="N27" s="8">
        <v>47052</v>
      </c>
      <c r="O27" s="8">
        <v>46506</v>
      </c>
      <c r="P27" s="8">
        <v>47929</v>
      </c>
      <c r="Q27" s="8">
        <v>955</v>
      </c>
      <c r="S27" s="10">
        <v>230</v>
      </c>
      <c r="U27" s="10">
        <f t="shared" si="0"/>
        <v>50</v>
      </c>
      <c r="V27" s="10">
        <v>34</v>
      </c>
      <c r="W27" s="10">
        <v>52</v>
      </c>
      <c r="X27" s="10">
        <v>26</v>
      </c>
      <c r="Y27" s="10">
        <v>59</v>
      </c>
    </row>
    <row r="28" spans="1:25">
      <c r="A28" s="4">
        <v>26</v>
      </c>
      <c r="B28" s="9">
        <v>16221</v>
      </c>
      <c r="C28" s="9">
        <v>16400</v>
      </c>
      <c r="D28" s="9">
        <v>16255</v>
      </c>
      <c r="E28" s="9">
        <v>16301</v>
      </c>
      <c r="F28" s="9">
        <v>16340</v>
      </c>
      <c r="G28" s="9">
        <v>16373</v>
      </c>
      <c r="H28" s="9"/>
      <c r="J28" s="9">
        <v>16398</v>
      </c>
      <c r="L28" s="9">
        <v>53859</v>
      </c>
      <c r="M28" s="9">
        <v>53208</v>
      </c>
      <c r="N28" s="9">
        <v>54550</v>
      </c>
      <c r="O28" s="9">
        <v>55262</v>
      </c>
      <c r="P28" s="9"/>
      <c r="Q28" s="9">
        <v>885</v>
      </c>
      <c r="S28" s="10">
        <v>167</v>
      </c>
      <c r="U28" s="10">
        <f t="shared" si="0"/>
        <v>48</v>
      </c>
      <c r="V28" s="10">
        <v>46</v>
      </c>
      <c r="W28" s="10">
        <v>39</v>
      </c>
      <c r="X28" s="10">
        <v>33</v>
      </c>
      <c r="Y28" s="10"/>
    </row>
    <row r="29" spans="1:25">
      <c r="A29" s="3">
        <v>27</v>
      </c>
      <c r="B29" s="8">
        <v>16003</v>
      </c>
      <c r="C29" s="8">
        <v>16220</v>
      </c>
      <c r="D29" s="8">
        <v>16031</v>
      </c>
      <c r="E29" s="8">
        <v>16054</v>
      </c>
      <c r="F29" s="8">
        <v>16112</v>
      </c>
      <c r="G29" s="8">
        <v>16167</v>
      </c>
      <c r="H29" s="8">
        <v>16207</v>
      </c>
      <c r="J29" s="8">
        <v>16231</v>
      </c>
      <c r="L29" s="8">
        <v>47220</v>
      </c>
      <c r="M29" s="8">
        <v>48284</v>
      </c>
      <c r="N29" s="8">
        <v>49744</v>
      </c>
      <c r="O29" s="8">
        <v>47219</v>
      </c>
      <c r="P29" s="8">
        <v>47806</v>
      </c>
      <c r="Q29" s="8">
        <v>1044</v>
      </c>
      <c r="S29" s="10">
        <v>233</v>
      </c>
      <c r="U29" s="10">
        <f t="shared" si="0"/>
        <v>66</v>
      </c>
      <c r="V29" s="10">
        <v>23</v>
      </c>
      <c r="W29" s="10">
        <v>58</v>
      </c>
      <c r="X29" s="10">
        <v>55</v>
      </c>
      <c r="Y29" s="10">
        <v>40</v>
      </c>
    </row>
    <row r="30" spans="1:25">
      <c r="A30" s="4">
        <v>28</v>
      </c>
      <c r="B30" s="9">
        <v>15784</v>
      </c>
      <c r="C30" s="9">
        <v>16002</v>
      </c>
      <c r="D30" s="9">
        <v>15818</v>
      </c>
      <c r="E30" s="9">
        <v>15845</v>
      </c>
      <c r="F30" s="9">
        <v>15886</v>
      </c>
      <c r="G30" s="9">
        <v>15935</v>
      </c>
      <c r="H30" s="9">
        <v>15965</v>
      </c>
      <c r="J30" s="9">
        <v>15998</v>
      </c>
      <c r="L30" s="9">
        <v>44615</v>
      </c>
      <c r="M30" s="9">
        <v>43893</v>
      </c>
      <c r="N30" s="9">
        <v>43600</v>
      </c>
      <c r="O30" s="9">
        <v>43677</v>
      </c>
      <c r="P30" s="9">
        <v>43279</v>
      </c>
      <c r="Q30" s="9">
        <v>500</v>
      </c>
      <c r="S30" s="10">
        <v>214</v>
      </c>
      <c r="U30" s="10">
        <f t="shared" si="0"/>
        <v>68</v>
      </c>
      <c r="V30" s="10">
        <v>27</v>
      </c>
      <c r="W30" s="10">
        <v>41</v>
      </c>
      <c r="X30" s="10">
        <v>49</v>
      </c>
      <c r="Y30" s="10">
        <v>30</v>
      </c>
    </row>
    <row r="31" spans="1:25">
      <c r="A31" s="3">
        <v>29</v>
      </c>
      <c r="B31" s="8">
        <v>15566</v>
      </c>
      <c r="C31" s="8">
        <v>15783</v>
      </c>
      <c r="D31" s="8">
        <v>15588</v>
      </c>
      <c r="E31" s="8">
        <v>15635</v>
      </c>
      <c r="F31" s="8">
        <v>15680</v>
      </c>
      <c r="G31" s="8">
        <v>15719</v>
      </c>
      <c r="H31" s="8">
        <v>15750</v>
      </c>
      <c r="J31" s="8">
        <v>15784</v>
      </c>
      <c r="L31" s="8">
        <v>41490</v>
      </c>
      <c r="M31" s="8">
        <v>44253</v>
      </c>
      <c r="N31" s="8">
        <v>42324</v>
      </c>
      <c r="O31" s="8">
        <v>44082</v>
      </c>
      <c r="P31" s="8">
        <v>45899</v>
      </c>
      <c r="Q31" s="8">
        <v>1734</v>
      </c>
      <c r="S31" s="10">
        <v>214</v>
      </c>
      <c r="U31" s="10">
        <f t="shared" si="0"/>
        <v>36</v>
      </c>
      <c r="V31" s="10">
        <v>47</v>
      </c>
      <c r="W31" s="10">
        <v>45</v>
      </c>
      <c r="X31" s="10">
        <v>39</v>
      </c>
      <c r="Y31" s="10">
        <v>31</v>
      </c>
    </row>
    <row r="32" spans="1:25">
      <c r="A32" s="4">
        <v>30</v>
      </c>
      <c r="B32" s="9">
        <v>15416</v>
      </c>
      <c r="C32" s="9">
        <v>15565</v>
      </c>
      <c r="D32" s="9">
        <v>15443</v>
      </c>
      <c r="E32" s="9">
        <v>15481</v>
      </c>
      <c r="F32" s="9">
        <v>15516</v>
      </c>
      <c r="G32" s="9">
        <v>15552</v>
      </c>
      <c r="H32" s="9"/>
      <c r="J32" s="9">
        <v>15570</v>
      </c>
      <c r="L32" s="9">
        <v>56767</v>
      </c>
      <c r="M32" s="9">
        <v>62981</v>
      </c>
      <c r="N32" s="9">
        <v>54635</v>
      </c>
      <c r="O32" s="9">
        <v>48597</v>
      </c>
      <c r="P32" s="9"/>
      <c r="Q32" s="9">
        <v>5937</v>
      </c>
      <c r="S32" s="10">
        <v>153</v>
      </c>
      <c r="U32" s="10">
        <f t="shared" si="0"/>
        <v>52</v>
      </c>
      <c r="V32" s="10">
        <v>38</v>
      </c>
      <c r="W32" s="10">
        <v>35</v>
      </c>
      <c r="X32" s="10">
        <v>36</v>
      </c>
      <c r="Y32" s="10"/>
    </row>
    <row r="33" spans="1:25">
      <c r="A33" s="3">
        <v>31</v>
      </c>
      <c r="B33" s="8">
        <v>15244</v>
      </c>
      <c r="C33" s="8">
        <v>15415</v>
      </c>
      <c r="D33" s="8">
        <v>15264</v>
      </c>
      <c r="E33" s="8">
        <v>15316</v>
      </c>
      <c r="F33" s="8">
        <v>15354</v>
      </c>
      <c r="G33" s="8">
        <v>15391</v>
      </c>
      <c r="H33" s="8"/>
      <c r="J33" s="8">
        <v>15417</v>
      </c>
      <c r="L33" s="8">
        <v>44789</v>
      </c>
      <c r="M33" s="8">
        <v>40597</v>
      </c>
      <c r="N33" s="8">
        <v>38951</v>
      </c>
      <c r="O33" s="8">
        <v>39505</v>
      </c>
      <c r="P33" s="8"/>
      <c r="Q33" s="8">
        <v>2642</v>
      </c>
      <c r="S33" s="10">
        <v>174</v>
      </c>
      <c r="U33" s="10">
        <f t="shared" si="0"/>
        <v>42</v>
      </c>
      <c r="V33" s="10">
        <v>52</v>
      </c>
      <c r="W33" s="10">
        <v>38</v>
      </c>
      <c r="X33" s="10">
        <v>37</v>
      </c>
      <c r="Y33" s="10"/>
    </row>
    <row r="34" spans="1:25">
      <c r="A34" s="4">
        <v>32</v>
      </c>
      <c r="B34" s="9">
        <v>15073</v>
      </c>
      <c r="C34" s="9">
        <v>15243</v>
      </c>
      <c r="D34" s="9">
        <v>15094</v>
      </c>
      <c r="E34" s="9">
        <v>15128</v>
      </c>
      <c r="F34" s="9">
        <v>15158</v>
      </c>
      <c r="G34" s="9">
        <v>15222</v>
      </c>
      <c r="H34" s="9"/>
      <c r="J34" s="9">
        <v>15243</v>
      </c>
      <c r="L34" s="9">
        <v>41832</v>
      </c>
      <c r="M34" s="9">
        <v>44557</v>
      </c>
      <c r="N34" s="9">
        <v>44487</v>
      </c>
      <c r="O34" s="9">
        <v>47531</v>
      </c>
      <c r="P34" s="9"/>
      <c r="Q34" s="9">
        <v>2329</v>
      </c>
      <c r="S34" s="10">
        <v>179</v>
      </c>
      <c r="U34" s="10">
        <f t="shared" si="0"/>
        <v>60</v>
      </c>
      <c r="V34" s="10">
        <v>34</v>
      </c>
      <c r="W34" s="10">
        <v>30</v>
      </c>
      <c r="X34" s="10">
        <v>64</v>
      </c>
      <c r="Y34" s="10"/>
    </row>
    <row r="35" spans="1:25">
      <c r="A35" s="3">
        <v>33</v>
      </c>
      <c r="B35" s="8">
        <v>14901</v>
      </c>
      <c r="C35" s="8">
        <v>15072</v>
      </c>
      <c r="D35" s="8">
        <v>14938</v>
      </c>
      <c r="E35" s="8">
        <v>14963</v>
      </c>
      <c r="F35" s="8">
        <v>14994</v>
      </c>
      <c r="G35" s="8">
        <v>15034</v>
      </c>
      <c r="H35" s="8"/>
      <c r="J35" s="8">
        <v>15064</v>
      </c>
      <c r="L35" s="8">
        <v>35266</v>
      </c>
      <c r="M35" s="8">
        <v>39906</v>
      </c>
      <c r="N35" s="8">
        <v>38683</v>
      </c>
      <c r="O35" s="8">
        <v>41244</v>
      </c>
      <c r="P35" s="8"/>
      <c r="Q35" s="8">
        <v>2562</v>
      </c>
      <c r="S35" s="10">
        <v>156</v>
      </c>
      <c r="U35" s="10">
        <f t="shared" si="0"/>
        <v>60</v>
      </c>
      <c r="V35" s="10">
        <v>25</v>
      </c>
      <c r="W35" s="10">
        <v>31</v>
      </c>
      <c r="X35" s="10">
        <v>40</v>
      </c>
      <c r="Y35" s="10"/>
    </row>
    <row r="36" spans="1:25">
      <c r="A36" s="4">
        <v>34</v>
      </c>
      <c r="B36" s="9">
        <v>14729</v>
      </c>
      <c r="C36" s="9">
        <v>14900</v>
      </c>
      <c r="D36" s="9">
        <v>14749</v>
      </c>
      <c r="E36" s="9">
        <v>14794</v>
      </c>
      <c r="F36" s="9">
        <v>14841</v>
      </c>
      <c r="G36" s="9">
        <v>14878</v>
      </c>
      <c r="H36" s="9"/>
      <c r="J36" s="9">
        <v>14908</v>
      </c>
      <c r="L36" s="9">
        <v>36583</v>
      </c>
      <c r="M36" s="9">
        <v>37007</v>
      </c>
      <c r="N36" s="9">
        <v>41577</v>
      </c>
      <c r="O36" s="9">
        <v>43917</v>
      </c>
      <c r="P36" s="9"/>
      <c r="Q36" s="9">
        <v>3571</v>
      </c>
      <c r="S36" s="10">
        <v>186</v>
      </c>
      <c r="U36" s="10">
        <f t="shared" si="0"/>
        <v>53</v>
      </c>
      <c r="V36" s="10">
        <v>45</v>
      </c>
      <c r="W36" s="10">
        <v>47</v>
      </c>
      <c r="X36" s="10">
        <v>37</v>
      </c>
      <c r="Y36" s="10"/>
    </row>
    <row r="37" spans="1:25">
      <c r="A37" s="3">
        <v>35</v>
      </c>
      <c r="B37" s="8">
        <v>14562</v>
      </c>
      <c r="C37" s="8">
        <v>14728</v>
      </c>
      <c r="D37" s="8">
        <v>14586</v>
      </c>
      <c r="E37" s="8">
        <v>14609</v>
      </c>
      <c r="F37" s="8">
        <v>14653</v>
      </c>
      <c r="G37" s="8">
        <v>14696</v>
      </c>
      <c r="H37" s="8"/>
      <c r="J37" s="8">
        <v>14722</v>
      </c>
      <c r="L37" s="8">
        <v>71263</v>
      </c>
      <c r="M37" s="8">
        <v>61097</v>
      </c>
      <c r="N37" s="8">
        <v>59265</v>
      </c>
      <c r="O37" s="8">
        <v>53971</v>
      </c>
      <c r="P37" s="8"/>
      <c r="Q37" s="8">
        <v>7237</v>
      </c>
      <c r="S37" s="10">
        <v>155</v>
      </c>
      <c r="U37" s="10">
        <f t="shared" si="0"/>
        <v>38</v>
      </c>
      <c r="V37" s="10">
        <v>23</v>
      </c>
      <c r="W37" s="10">
        <v>44</v>
      </c>
      <c r="X37" s="10">
        <v>43</v>
      </c>
      <c r="Y37" s="10"/>
    </row>
    <row r="38" spans="1:25">
      <c r="A38" s="4">
        <v>36</v>
      </c>
      <c r="B38" s="9">
        <v>14396</v>
      </c>
      <c r="C38" s="9">
        <v>14561</v>
      </c>
      <c r="D38" s="9">
        <v>14411</v>
      </c>
      <c r="E38" s="9">
        <v>14455</v>
      </c>
      <c r="F38" s="9">
        <v>14505</v>
      </c>
      <c r="G38" s="9">
        <v>14548</v>
      </c>
      <c r="H38" s="9"/>
      <c r="J38" s="9">
        <v>14567</v>
      </c>
      <c r="L38" s="9">
        <v>56642</v>
      </c>
      <c r="M38" s="9">
        <v>56402</v>
      </c>
      <c r="N38" s="9">
        <v>51741</v>
      </c>
      <c r="O38" s="9">
        <v>61570</v>
      </c>
      <c r="P38" s="9"/>
      <c r="Q38" s="9">
        <v>4015</v>
      </c>
      <c r="S38" s="10">
        <v>176</v>
      </c>
      <c r="U38" s="10">
        <f t="shared" si="0"/>
        <v>40</v>
      </c>
      <c r="V38" s="10">
        <v>44</v>
      </c>
      <c r="W38" s="10">
        <v>50</v>
      </c>
      <c r="X38" s="10">
        <v>43</v>
      </c>
      <c r="Y38" s="10"/>
    </row>
    <row r="39" spans="1:25">
      <c r="A39" s="3">
        <v>37</v>
      </c>
      <c r="B39" s="8">
        <v>14229</v>
      </c>
      <c r="C39" s="8">
        <v>14395</v>
      </c>
      <c r="D39" s="8">
        <v>14255</v>
      </c>
      <c r="E39" s="8">
        <v>14278</v>
      </c>
      <c r="F39" s="8">
        <v>14332</v>
      </c>
      <c r="G39" s="8">
        <v>14371</v>
      </c>
      <c r="H39" s="8"/>
      <c r="J39" s="8">
        <v>14391</v>
      </c>
      <c r="L39" s="8">
        <v>43642</v>
      </c>
      <c r="M39" s="8">
        <v>46279</v>
      </c>
      <c r="N39" s="8">
        <v>50876</v>
      </c>
      <c r="O39" s="8">
        <v>49657</v>
      </c>
      <c r="P39" s="8"/>
      <c r="Q39" s="8">
        <v>3285</v>
      </c>
      <c r="S39" s="10">
        <v>170</v>
      </c>
      <c r="U39" s="10">
        <f t="shared" si="0"/>
        <v>68</v>
      </c>
      <c r="V39" s="10">
        <v>23</v>
      </c>
      <c r="W39" s="10">
        <v>54</v>
      </c>
      <c r="X39" s="10">
        <v>39</v>
      </c>
      <c r="Y39" s="10"/>
    </row>
    <row r="40" spans="1:25">
      <c r="A40" s="4">
        <v>38</v>
      </c>
      <c r="B40" s="9">
        <v>14015</v>
      </c>
      <c r="C40" s="9">
        <v>14228</v>
      </c>
      <c r="D40" s="9">
        <v>14041</v>
      </c>
      <c r="E40" s="9">
        <v>14086</v>
      </c>
      <c r="F40" s="9">
        <v>14118</v>
      </c>
      <c r="G40" s="9">
        <v>14149</v>
      </c>
      <c r="H40" s="9">
        <v>14187</v>
      </c>
      <c r="J40" s="9">
        <v>14221</v>
      </c>
      <c r="L40" s="9">
        <v>56971</v>
      </c>
      <c r="M40" s="9">
        <v>60126</v>
      </c>
      <c r="N40" s="9">
        <v>72377</v>
      </c>
      <c r="O40" s="9">
        <v>65318</v>
      </c>
      <c r="P40" s="9">
        <v>70202</v>
      </c>
      <c r="Q40" s="9">
        <v>6515</v>
      </c>
      <c r="S40" s="10">
        <v>203</v>
      </c>
      <c r="U40" s="10">
        <f t="shared" si="0"/>
        <v>47</v>
      </c>
      <c r="V40" s="10">
        <v>45</v>
      </c>
      <c r="W40" s="10">
        <v>32</v>
      </c>
      <c r="X40" s="10">
        <v>31</v>
      </c>
      <c r="Y40" s="10">
        <v>38</v>
      </c>
    </row>
    <row r="41" spans="1:25">
      <c r="A41" s="3">
        <v>39</v>
      </c>
      <c r="B41" s="8">
        <v>13801</v>
      </c>
      <c r="C41" s="8">
        <v>14014</v>
      </c>
      <c r="D41" s="8">
        <v>13848</v>
      </c>
      <c r="E41" s="8">
        <v>13877</v>
      </c>
      <c r="F41" s="8">
        <v>13905</v>
      </c>
      <c r="G41" s="8">
        <v>13929</v>
      </c>
      <c r="H41" s="8">
        <v>13994</v>
      </c>
      <c r="J41" s="8">
        <v>14018</v>
      </c>
      <c r="L41" s="8">
        <v>66217</v>
      </c>
      <c r="M41" s="8">
        <v>60993</v>
      </c>
      <c r="N41" s="8">
        <v>66757</v>
      </c>
      <c r="O41" s="8">
        <v>64800</v>
      </c>
      <c r="P41" s="8">
        <v>64094</v>
      </c>
      <c r="Q41" s="8">
        <v>2268</v>
      </c>
      <c r="S41" s="10">
        <v>202</v>
      </c>
      <c r="U41" s="10">
        <f t="shared" si="0"/>
        <v>63</v>
      </c>
      <c r="V41" s="10">
        <v>29</v>
      </c>
      <c r="W41" s="10">
        <v>28</v>
      </c>
      <c r="X41" s="10">
        <v>24</v>
      </c>
      <c r="Y41" s="10">
        <v>65</v>
      </c>
    </row>
    <row r="42" spans="1:25">
      <c r="A42" s="4">
        <v>40</v>
      </c>
      <c r="B42" s="9">
        <v>13611</v>
      </c>
      <c r="C42" s="9">
        <v>13800</v>
      </c>
      <c r="D42" s="9">
        <v>13638</v>
      </c>
      <c r="E42" s="9">
        <v>13667</v>
      </c>
      <c r="F42" s="9">
        <v>13690</v>
      </c>
      <c r="G42" s="9">
        <v>13747</v>
      </c>
      <c r="H42" s="9">
        <v>13785</v>
      </c>
      <c r="J42" s="9">
        <v>13816</v>
      </c>
      <c r="L42" s="9">
        <v>56391</v>
      </c>
      <c r="M42" s="9">
        <v>57193</v>
      </c>
      <c r="N42" s="9">
        <v>56672</v>
      </c>
      <c r="O42" s="9">
        <v>56593</v>
      </c>
      <c r="P42" s="9">
        <v>56855</v>
      </c>
      <c r="Q42" s="9">
        <v>303</v>
      </c>
      <c r="S42" s="10">
        <v>211</v>
      </c>
      <c r="U42" s="10">
        <f t="shared" si="0"/>
        <v>66</v>
      </c>
      <c r="V42" s="10">
        <v>29</v>
      </c>
      <c r="W42" s="10">
        <v>23</v>
      </c>
      <c r="X42" s="10">
        <v>57</v>
      </c>
      <c r="Y42" s="10">
        <v>38</v>
      </c>
    </row>
    <row r="43" spans="1:25">
      <c r="A43" s="3">
        <v>41</v>
      </c>
      <c r="B43" s="8">
        <v>13411</v>
      </c>
      <c r="C43" s="8">
        <v>13610</v>
      </c>
      <c r="D43" s="8">
        <v>13431</v>
      </c>
      <c r="E43" s="8">
        <v>13455</v>
      </c>
      <c r="F43" s="8">
        <v>13495</v>
      </c>
      <c r="G43" s="8">
        <v>13539</v>
      </c>
      <c r="H43" s="8">
        <v>13572</v>
      </c>
      <c r="J43" s="8">
        <v>13605</v>
      </c>
      <c r="L43" s="8">
        <v>54207</v>
      </c>
      <c r="M43" s="8">
        <v>55595</v>
      </c>
      <c r="N43" s="8">
        <v>57554</v>
      </c>
      <c r="O43" s="8">
        <v>50284</v>
      </c>
      <c r="P43" s="8">
        <v>54381</v>
      </c>
      <c r="Q43" s="8">
        <v>2662</v>
      </c>
      <c r="S43" s="10">
        <v>193</v>
      </c>
      <c r="U43" s="10">
        <f t="shared" si="0"/>
        <v>37</v>
      </c>
      <c r="V43" s="10">
        <v>24</v>
      </c>
      <c r="W43" s="10">
        <v>40</v>
      </c>
      <c r="X43" s="10">
        <v>44</v>
      </c>
      <c r="Y43" s="10">
        <v>33</v>
      </c>
    </row>
    <row r="44" spans="1:25">
      <c r="A44" s="4">
        <v>42</v>
      </c>
      <c r="B44" s="9">
        <v>13211</v>
      </c>
      <c r="C44" s="9">
        <v>13410</v>
      </c>
      <c r="D44" s="9">
        <v>13224</v>
      </c>
      <c r="E44" s="9">
        <v>13259</v>
      </c>
      <c r="F44" s="9">
        <v>13320</v>
      </c>
      <c r="G44" s="9">
        <v>13368</v>
      </c>
      <c r="H44" s="9">
        <v>13394</v>
      </c>
      <c r="J44" s="9">
        <v>13412</v>
      </c>
      <c r="L44" s="9">
        <v>54551</v>
      </c>
      <c r="M44" s="9">
        <v>53217</v>
      </c>
      <c r="N44" s="9">
        <v>54288</v>
      </c>
      <c r="O44" s="9">
        <v>54025</v>
      </c>
      <c r="P44" s="9">
        <v>55063</v>
      </c>
      <c r="Q44" s="9">
        <v>683</v>
      </c>
      <c r="S44" s="10">
        <v>212</v>
      </c>
      <c r="U44" s="10">
        <f t="shared" si="0"/>
        <v>49</v>
      </c>
      <c r="V44" s="10">
        <v>35</v>
      </c>
      <c r="W44" s="10">
        <v>61</v>
      </c>
      <c r="X44" s="10">
        <v>48</v>
      </c>
      <c r="Y44" s="10">
        <v>26</v>
      </c>
    </row>
    <row r="45" spans="1:25">
      <c r="A45" s="3">
        <v>43</v>
      </c>
      <c r="B45" s="8">
        <v>13054</v>
      </c>
      <c r="C45" s="8">
        <v>13210</v>
      </c>
      <c r="D45" s="8">
        <v>13066</v>
      </c>
      <c r="E45" s="8">
        <v>13116</v>
      </c>
      <c r="F45" s="8">
        <v>13139</v>
      </c>
      <c r="G45" s="8">
        <v>13175</v>
      </c>
      <c r="H45" s="8"/>
      <c r="J45" s="8">
        <v>13200</v>
      </c>
      <c r="L45" s="8">
        <v>60034</v>
      </c>
      <c r="M45" s="8">
        <v>55214</v>
      </c>
      <c r="N45" s="8">
        <v>59361</v>
      </c>
      <c r="O45" s="8">
        <v>66523</v>
      </c>
      <c r="P45" s="8"/>
      <c r="Q45" s="8">
        <v>4674</v>
      </c>
      <c r="S45" s="10">
        <v>146</v>
      </c>
      <c r="U45" s="10">
        <f t="shared" si="0"/>
        <v>25</v>
      </c>
      <c r="V45" s="10">
        <v>50</v>
      </c>
      <c r="W45" s="10">
        <v>23</v>
      </c>
      <c r="X45" s="10">
        <v>36</v>
      </c>
      <c r="Y45" s="10"/>
    </row>
    <row r="46" spans="1:25">
      <c r="A46" s="4">
        <v>44</v>
      </c>
      <c r="B46" s="9">
        <v>12898</v>
      </c>
      <c r="C46" s="9">
        <v>13053</v>
      </c>
      <c r="D46" s="9">
        <v>12924</v>
      </c>
      <c r="E46" s="9">
        <v>12947</v>
      </c>
      <c r="F46" s="9">
        <v>13009</v>
      </c>
      <c r="G46" s="9">
        <v>13041</v>
      </c>
      <c r="H46" s="9"/>
      <c r="J46" s="9">
        <v>13054</v>
      </c>
      <c r="L46" s="9">
        <v>52657</v>
      </c>
      <c r="M46" s="9">
        <v>51850</v>
      </c>
      <c r="N46" s="9">
        <v>51782</v>
      </c>
      <c r="O46" s="9">
        <v>52671</v>
      </c>
      <c r="P46" s="9"/>
      <c r="Q46" s="9">
        <v>490</v>
      </c>
      <c r="S46" s="10">
        <v>150</v>
      </c>
      <c r="U46" s="10">
        <f t="shared" si="0"/>
        <v>41</v>
      </c>
      <c r="V46" s="10">
        <v>23</v>
      </c>
      <c r="W46" s="10">
        <v>62</v>
      </c>
      <c r="X46" s="10">
        <v>32</v>
      </c>
      <c r="Y46" s="10"/>
    </row>
    <row r="47" spans="1:25">
      <c r="A47" s="3">
        <v>45</v>
      </c>
      <c r="B47" s="8">
        <v>12741</v>
      </c>
      <c r="C47" s="8">
        <v>12897</v>
      </c>
      <c r="D47" s="8">
        <v>12763</v>
      </c>
      <c r="E47" s="8">
        <v>12799</v>
      </c>
      <c r="F47" s="8">
        <v>12851</v>
      </c>
      <c r="G47" s="8">
        <v>12883</v>
      </c>
      <c r="H47" s="8"/>
      <c r="J47" s="8">
        <v>12904</v>
      </c>
      <c r="L47" s="8">
        <v>60000</v>
      </c>
      <c r="M47" s="8">
        <v>59091</v>
      </c>
      <c r="N47" s="8">
        <v>60168</v>
      </c>
      <c r="O47" s="8">
        <v>60094</v>
      </c>
      <c r="P47" s="8"/>
      <c r="Q47" s="8">
        <v>503</v>
      </c>
      <c r="S47" s="10">
        <v>162</v>
      </c>
      <c r="U47" s="10">
        <f t="shared" si="0"/>
        <v>43</v>
      </c>
      <c r="V47" s="10">
        <v>36</v>
      </c>
      <c r="W47" s="10">
        <v>52</v>
      </c>
      <c r="X47" s="10">
        <v>32</v>
      </c>
      <c r="Y47" s="10"/>
    </row>
    <row r="48" spans="1:25">
      <c r="A48" s="4">
        <v>46</v>
      </c>
      <c r="B48" s="9">
        <v>12542</v>
      </c>
      <c r="C48" s="9">
        <v>12740</v>
      </c>
      <c r="D48" s="9">
        <v>12568</v>
      </c>
      <c r="E48" s="9">
        <v>12608</v>
      </c>
      <c r="F48" s="9">
        <v>12649</v>
      </c>
      <c r="G48" s="9">
        <v>12692</v>
      </c>
      <c r="H48" s="9">
        <v>12720</v>
      </c>
      <c r="J48" s="9">
        <v>12742</v>
      </c>
      <c r="L48" s="9">
        <v>52224</v>
      </c>
      <c r="M48" s="9">
        <v>52554</v>
      </c>
      <c r="N48" s="9">
        <v>51340</v>
      </c>
      <c r="O48" s="9">
        <v>51780</v>
      </c>
      <c r="P48" s="9">
        <v>50872</v>
      </c>
      <c r="Q48" s="9">
        <v>673</v>
      </c>
      <c r="S48" s="10">
        <v>200</v>
      </c>
      <c r="U48" s="10">
        <f t="shared" si="0"/>
        <v>53</v>
      </c>
      <c r="V48" s="10">
        <v>40</v>
      </c>
      <c r="W48" s="10">
        <v>41</v>
      </c>
      <c r="X48" s="10">
        <v>43</v>
      </c>
      <c r="Y48" s="10">
        <v>28</v>
      </c>
    </row>
    <row r="49" spans="1:25">
      <c r="A49" s="3">
        <v>47</v>
      </c>
      <c r="B49" s="8">
        <v>12344</v>
      </c>
      <c r="C49" s="8">
        <v>12541</v>
      </c>
      <c r="D49" s="8">
        <v>12359</v>
      </c>
      <c r="E49" s="8">
        <v>12404</v>
      </c>
      <c r="F49" s="8">
        <v>12444</v>
      </c>
      <c r="G49" s="8">
        <v>12476</v>
      </c>
      <c r="H49" s="8">
        <v>12515</v>
      </c>
      <c r="J49" s="8">
        <v>12542</v>
      </c>
      <c r="L49" s="8">
        <v>52542</v>
      </c>
      <c r="M49" s="8">
        <v>52743</v>
      </c>
      <c r="N49" s="8">
        <v>52713</v>
      </c>
      <c r="O49" s="8">
        <v>52431</v>
      </c>
      <c r="P49" s="8">
        <v>53246</v>
      </c>
      <c r="Q49" s="8">
        <v>313</v>
      </c>
      <c r="S49" s="10">
        <v>208</v>
      </c>
      <c r="U49" s="10">
        <f t="shared" si="0"/>
        <v>51</v>
      </c>
      <c r="V49" s="10">
        <v>45</v>
      </c>
      <c r="W49" s="10">
        <v>40</v>
      </c>
      <c r="X49" s="10">
        <v>32</v>
      </c>
      <c r="Y49" s="10">
        <v>39</v>
      </c>
    </row>
    <row r="50" spans="1:25">
      <c r="A50" s="4">
        <v>48</v>
      </c>
      <c r="B50" s="9">
        <v>12145</v>
      </c>
      <c r="C50" s="9">
        <v>12343</v>
      </c>
      <c r="D50" s="9">
        <v>12167</v>
      </c>
      <c r="E50" s="9">
        <v>12202</v>
      </c>
      <c r="F50" s="9">
        <v>12229</v>
      </c>
      <c r="G50" s="9">
        <v>12255</v>
      </c>
      <c r="H50" s="9">
        <v>12308</v>
      </c>
      <c r="J50" s="9">
        <v>12334</v>
      </c>
      <c r="L50" s="9">
        <v>60864</v>
      </c>
      <c r="M50" s="9">
        <v>57762</v>
      </c>
      <c r="N50" s="9">
        <v>56839</v>
      </c>
      <c r="O50" s="9">
        <v>58351</v>
      </c>
      <c r="P50" s="9">
        <v>55573</v>
      </c>
      <c r="Q50" s="9">
        <v>1971</v>
      </c>
      <c r="S50" s="10">
        <v>181</v>
      </c>
      <c r="U50" s="10">
        <f t="shared" si="0"/>
        <v>28</v>
      </c>
      <c r="V50" s="10">
        <v>35</v>
      </c>
      <c r="W50" s="10">
        <v>27</v>
      </c>
      <c r="X50" s="10">
        <v>26</v>
      </c>
      <c r="Y50" s="10">
        <v>53</v>
      </c>
    </row>
    <row r="51" spans="1:25">
      <c r="A51" s="3">
        <v>49</v>
      </c>
      <c r="B51" s="8">
        <v>11946</v>
      </c>
      <c r="C51" s="8">
        <v>12144</v>
      </c>
      <c r="D51" s="8">
        <v>11975</v>
      </c>
      <c r="E51" s="8">
        <v>12031</v>
      </c>
      <c r="F51" s="8">
        <v>12063</v>
      </c>
      <c r="G51" s="8">
        <v>12109</v>
      </c>
      <c r="H51" s="8">
        <v>12139</v>
      </c>
      <c r="J51" s="8">
        <v>12153</v>
      </c>
      <c r="L51" s="8">
        <v>47881</v>
      </c>
      <c r="M51" s="8">
        <v>49647</v>
      </c>
      <c r="N51" s="8">
        <v>50757</v>
      </c>
      <c r="O51" s="8">
        <v>52575</v>
      </c>
      <c r="P51" s="8">
        <v>50914</v>
      </c>
      <c r="Q51" s="8">
        <v>1734</v>
      </c>
      <c r="S51" s="10">
        <v>199</v>
      </c>
      <c r="U51" s="10">
        <f t="shared" si="0"/>
        <v>42</v>
      </c>
      <c r="V51" s="10">
        <v>56</v>
      </c>
      <c r="W51" s="10">
        <v>32</v>
      </c>
      <c r="X51" s="10">
        <v>46</v>
      </c>
      <c r="Y51" s="10">
        <v>30</v>
      </c>
    </row>
    <row r="52" spans="1:25">
      <c r="A52" s="4">
        <v>50</v>
      </c>
      <c r="B52" s="9">
        <v>11736</v>
      </c>
      <c r="C52" s="9">
        <v>11945</v>
      </c>
      <c r="D52" s="9">
        <v>11780</v>
      </c>
      <c r="E52" s="9">
        <v>11826</v>
      </c>
      <c r="F52" s="9">
        <v>11859</v>
      </c>
      <c r="G52" s="9">
        <v>11906</v>
      </c>
      <c r="H52" s="9">
        <v>11933</v>
      </c>
      <c r="J52" s="9">
        <v>11954</v>
      </c>
      <c r="L52" s="9">
        <v>46434</v>
      </c>
      <c r="M52" s="9">
        <v>50799</v>
      </c>
      <c r="N52" s="9">
        <v>52840</v>
      </c>
      <c r="O52" s="9">
        <v>51649</v>
      </c>
      <c r="P52" s="9">
        <v>55100</v>
      </c>
      <c r="Q52" s="9">
        <v>3195</v>
      </c>
      <c r="S52" s="10">
        <v>207</v>
      </c>
      <c r="U52" s="10">
        <f t="shared" si="0"/>
        <v>66</v>
      </c>
      <c r="V52" s="10">
        <v>46</v>
      </c>
      <c r="W52" s="10">
        <v>33</v>
      </c>
      <c r="X52" s="10">
        <v>47</v>
      </c>
      <c r="Y52" s="10">
        <v>27</v>
      </c>
    </row>
    <row r="53" spans="1:25">
      <c r="A53" s="3">
        <v>51</v>
      </c>
      <c r="B53" s="8">
        <v>11526</v>
      </c>
      <c r="C53" s="8">
        <v>11735</v>
      </c>
      <c r="D53" s="8">
        <v>11550</v>
      </c>
      <c r="E53" s="8">
        <v>11590</v>
      </c>
      <c r="F53" s="8">
        <v>11642</v>
      </c>
      <c r="G53" s="8">
        <v>11687</v>
      </c>
      <c r="H53" s="8">
        <v>11714</v>
      </c>
      <c r="J53" s="8">
        <v>11747</v>
      </c>
      <c r="L53" s="8">
        <v>51926</v>
      </c>
      <c r="M53" s="8">
        <v>52299</v>
      </c>
      <c r="N53" s="8">
        <v>47077</v>
      </c>
      <c r="O53" s="8">
        <v>48793</v>
      </c>
      <c r="P53" s="8">
        <v>46450</v>
      </c>
      <c r="Q53" s="8">
        <v>2702</v>
      </c>
      <c r="S53" s="10">
        <v>220</v>
      </c>
      <c r="U53" s="10">
        <f t="shared" si="0"/>
        <v>46</v>
      </c>
      <c r="V53" s="10">
        <v>40</v>
      </c>
      <c r="W53" s="10">
        <v>52</v>
      </c>
      <c r="X53" s="10">
        <v>45</v>
      </c>
      <c r="Y53" s="10">
        <v>27</v>
      </c>
    </row>
    <row r="54" spans="1:25">
      <c r="A54" s="4">
        <v>52</v>
      </c>
      <c r="B54" s="9">
        <v>11345</v>
      </c>
      <c r="C54" s="9">
        <v>11525</v>
      </c>
      <c r="D54" s="9">
        <v>11371</v>
      </c>
      <c r="E54" s="9">
        <v>11434</v>
      </c>
      <c r="F54" s="9">
        <v>11457</v>
      </c>
      <c r="G54" s="9">
        <v>11504</v>
      </c>
      <c r="H54" s="9"/>
      <c r="J54" s="9">
        <v>11527</v>
      </c>
      <c r="L54" s="9">
        <v>44385</v>
      </c>
      <c r="M54" s="9">
        <v>46679</v>
      </c>
      <c r="N54" s="9">
        <v>46606</v>
      </c>
      <c r="O54" s="9">
        <v>47460</v>
      </c>
      <c r="P54" s="9"/>
      <c r="Q54" s="9">
        <v>1323</v>
      </c>
      <c r="S54" s="10">
        <v>177</v>
      </c>
      <c r="U54" s="10">
        <f t="shared" si="0"/>
        <v>41</v>
      </c>
      <c r="V54" s="10">
        <v>63</v>
      </c>
      <c r="W54" s="10">
        <v>23</v>
      </c>
      <c r="X54" s="10">
        <v>47</v>
      </c>
      <c r="Y54" s="10"/>
    </row>
    <row r="55" spans="1:25">
      <c r="A55" s="3">
        <v>53</v>
      </c>
      <c r="B55" s="8">
        <v>11165</v>
      </c>
      <c r="C55" s="8">
        <v>11344</v>
      </c>
      <c r="D55" s="8">
        <v>11190</v>
      </c>
      <c r="E55" s="8">
        <v>11233</v>
      </c>
      <c r="F55" s="8">
        <v>11281</v>
      </c>
      <c r="G55" s="8">
        <v>11330</v>
      </c>
      <c r="H55" s="8"/>
      <c r="J55" s="8">
        <v>11350</v>
      </c>
      <c r="L55" s="8">
        <v>43628</v>
      </c>
      <c r="M55" s="8">
        <v>40834</v>
      </c>
      <c r="N55" s="8">
        <v>46406</v>
      </c>
      <c r="O55" s="8">
        <v>41495</v>
      </c>
      <c r="P55" s="8"/>
      <c r="Q55" s="8">
        <v>2511</v>
      </c>
      <c r="S55" s="10">
        <v>182</v>
      </c>
      <c r="U55" s="10">
        <f t="shared" si="0"/>
        <v>45</v>
      </c>
      <c r="V55" s="10">
        <v>43</v>
      </c>
      <c r="W55" s="10">
        <v>48</v>
      </c>
      <c r="X55" s="10">
        <v>49</v>
      </c>
      <c r="Y55" s="10"/>
    </row>
    <row r="56" spans="1:25">
      <c r="A56" s="4">
        <v>54</v>
      </c>
      <c r="B56" s="9">
        <v>10984</v>
      </c>
      <c r="C56" s="9">
        <v>11164</v>
      </c>
      <c r="D56" s="9">
        <v>11000</v>
      </c>
      <c r="E56" s="9">
        <v>11042</v>
      </c>
      <c r="F56" s="9">
        <v>11094</v>
      </c>
      <c r="G56" s="9">
        <v>11145</v>
      </c>
      <c r="H56" s="9"/>
      <c r="J56" s="9">
        <v>11168</v>
      </c>
      <c r="L56" s="9">
        <v>40869</v>
      </c>
      <c r="M56" s="9">
        <v>41739</v>
      </c>
      <c r="N56" s="9">
        <v>39452</v>
      </c>
      <c r="O56" s="9">
        <v>36990</v>
      </c>
      <c r="P56" s="9"/>
      <c r="Q56" s="9">
        <v>2075</v>
      </c>
      <c r="S56" s="10">
        <v>186</v>
      </c>
      <c r="U56" s="10">
        <f t="shared" si="0"/>
        <v>35</v>
      </c>
      <c r="V56" s="10">
        <v>42</v>
      </c>
      <c r="W56" s="10">
        <v>52</v>
      </c>
      <c r="X56" s="10">
        <v>51</v>
      </c>
      <c r="Y56" s="10"/>
    </row>
    <row r="57" spans="1:25">
      <c r="A57" s="3">
        <v>55</v>
      </c>
      <c r="B57" s="8">
        <v>10795</v>
      </c>
      <c r="C57" s="8">
        <v>10983</v>
      </c>
      <c r="D57" s="8">
        <v>10809</v>
      </c>
      <c r="E57" s="8">
        <v>10860</v>
      </c>
      <c r="F57" s="8">
        <v>10901</v>
      </c>
      <c r="G57" s="8">
        <v>10942</v>
      </c>
      <c r="H57" s="8">
        <v>10965</v>
      </c>
      <c r="J57" s="8">
        <v>10982</v>
      </c>
      <c r="L57" s="8">
        <v>53256</v>
      </c>
      <c r="M57" s="8">
        <v>47924</v>
      </c>
      <c r="N57" s="8">
        <v>46868</v>
      </c>
      <c r="O57" s="8">
        <v>48793</v>
      </c>
      <c r="P57" s="8">
        <v>43728</v>
      </c>
      <c r="Q57" s="8">
        <v>3454</v>
      </c>
      <c r="S57" s="10">
        <v>194</v>
      </c>
      <c r="U57" s="10">
        <f t="shared" si="0"/>
        <v>42</v>
      </c>
      <c r="V57" s="10">
        <v>51</v>
      </c>
      <c r="W57" s="10">
        <v>41</v>
      </c>
      <c r="X57" s="10">
        <v>41</v>
      </c>
      <c r="Y57" s="10">
        <v>23</v>
      </c>
    </row>
    <row r="58" spans="1:25">
      <c r="A58" s="4">
        <v>56</v>
      </c>
      <c r="B58" s="9">
        <v>10605</v>
      </c>
      <c r="C58" s="9">
        <v>10794</v>
      </c>
      <c r="D58" s="9">
        <v>10628</v>
      </c>
      <c r="E58" s="9">
        <v>10658</v>
      </c>
      <c r="F58" s="9">
        <v>10699</v>
      </c>
      <c r="G58" s="9">
        <v>10744</v>
      </c>
      <c r="H58" s="9">
        <v>10767</v>
      </c>
      <c r="J58" s="9">
        <v>10788</v>
      </c>
      <c r="L58" s="9">
        <v>47987</v>
      </c>
      <c r="M58" s="9">
        <v>48015</v>
      </c>
      <c r="N58" s="9">
        <v>45362</v>
      </c>
      <c r="O58" s="9">
        <v>46312</v>
      </c>
      <c r="P58" s="9">
        <v>49501</v>
      </c>
      <c r="Q58" s="9">
        <v>1618</v>
      </c>
      <c r="S58" s="10">
        <v>184</v>
      </c>
      <c r="U58" s="10">
        <f t="shared" si="0"/>
        <v>47</v>
      </c>
      <c r="V58" s="10">
        <v>30</v>
      </c>
      <c r="W58" s="10">
        <v>41</v>
      </c>
      <c r="X58" s="10">
        <v>45</v>
      </c>
      <c r="Y58" s="10">
        <v>23</v>
      </c>
    </row>
    <row r="59" spans="1:25">
      <c r="A59" s="3">
        <v>57</v>
      </c>
      <c r="B59" s="8">
        <v>10416</v>
      </c>
      <c r="C59" s="8">
        <v>10604</v>
      </c>
      <c r="D59" s="8">
        <v>10452</v>
      </c>
      <c r="E59" s="8">
        <v>10480</v>
      </c>
      <c r="F59" s="8">
        <v>10503</v>
      </c>
      <c r="G59" s="8">
        <v>10557</v>
      </c>
      <c r="H59" s="8">
        <v>10581</v>
      </c>
      <c r="J59" s="8">
        <v>10604</v>
      </c>
      <c r="L59" s="8">
        <v>48291</v>
      </c>
      <c r="M59" s="8">
        <v>46327</v>
      </c>
      <c r="N59" s="8">
        <v>49155</v>
      </c>
      <c r="O59" s="8">
        <v>50458</v>
      </c>
      <c r="P59" s="8">
        <v>50969</v>
      </c>
      <c r="Q59" s="8">
        <v>1848</v>
      </c>
      <c r="S59" s="10">
        <v>182</v>
      </c>
      <c r="U59" s="10">
        <f t="shared" si="0"/>
        <v>59</v>
      </c>
      <c r="V59" s="10">
        <v>28</v>
      </c>
      <c r="W59" s="10">
        <v>23</v>
      </c>
      <c r="X59" s="10">
        <v>54</v>
      </c>
      <c r="Y59" s="10">
        <v>24</v>
      </c>
    </row>
    <row r="60" spans="1:25">
      <c r="A60" s="4">
        <v>58</v>
      </c>
      <c r="B60" s="9">
        <v>10206</v>
      </c>
      <c r="C60" s="9">
        <v>10415</v>
      </c>
      <c r="D60" s="9">
        <v>10238</v>
      </c>
      <c r="E60" s="9">
        <v>10261</v>
      </c>
      <c r="F60" s="9">
        <v>10298</v>
      </c>
      <c r="G60" s="9">
        <v>10353</v>
      </c>
      <c r="H60" s="9">
        <v>10393</v>
      </c>
      <c r="J60" s="9">
        <v>10422</v>
      </c>
      <c r="L60" s="9">
        <v>41987</v>
      </c>
      <c r="M60" s="9">
        <v>41731</v>
      </c>
      <c r="N60" s="9">
        <v>42134</v>
      </c>
      <c r="O60" s="9">
        <v>42166</v>
      </c>
      <c r="P60" s="9">
        <v>41949</v>
      </c>
      <c r="Q60" s="9">
        <v>174</v>
      </c>
      <c r="S60" s="10">
        <v>211</v>
      </c>
      <c r="U60" s="10">
        <f t="shared" si="0"/>
        <v>54</v>
      </c>
      <c r="V60" s="10">
        <v>23</v>
      </c>
      <c r="W60" s="10">
        <v>37</v>
      </c>
      <c r="X60" s="10">
        <v>55</v>
      </c>
      <c r="Y60" s="10">
        <v>40</v>
      </c>
    </row>
    <row r="61" spans="1:25">
      <c r="A61" s="3">
        <v>59</v>
      </c>
      <c r="B61" s="8">
        <v>9996</v>
      </c>
      <c r="C61" s="8">
        <v>10205</v>
      </c>
      <c r="D61" s="8">
        <v>10010</v>
      </c>
      <c r="E61" s="8">
        <v>10067</v>
      </c>
      <c r="F61" s="8">
        <v>10097</v>
      </c>
      <c r="G61" s="8">
        <v>10138</v>
      </c>
      <c r="H61" s="8">
        <v>10184</v>
      </c>
      <c r="J61" s="8">
        <v>10211</v>
      </c>
      <c r="L61" s="8">
        <v>45557</v>
      </c>
      <c r="M61" s="8">
        <v>44659</v>
      </c>
      <c r="N61" s="8">
        <v>44137</v>
      </c>
      <c r="O61" s="8">
        <v>44223</v>
      </c>
      <c r="P61" s="8">
        <v>43004</v>
      </c>
      <c r="Q61" s="8">
        <v>925</v>
      </c>
      <c r="S61" s="10">
        <v>221</v>
      </c>
      <c r="U61" s="10">
        <f t="shared" si="0"/>
        <v>41</v>
      </c>
      <c r="V61" s="10">
        <v>57</v>
      </c>
      <c r="W61" s="10">
        <v>30</v>
      </c>
      <c r="X61" s="10">
        <v>41</v>
      </c>
      <c r="Y61" s="10">
        <v>46</v>
      </c>
    </row>
    <row r="62" spans="1:25">
      <c r="A62" s="4">
        <v>60</v>
      </c>
      <c r="B62" s="9">
        <v>9846</v>
      </c>
      <c r="C62" s="9">
        <v>9995</v>
      </c>
      <c r="D62" s="9">
        <v>9864</v>
      </c>
      <c r="E62" s="9">
        <v>9909</v>
      </c>
      <c r="F62" s="9">
        <v>9946</v>
      </c>
      <c r="G62" s="9">
        <v>9969</v>
      </c>
      <c r="H62" s="9"/>
      <c r="J62" s="9">
        <v>9990</v>
      </c>
      <c r="L62" s="9">
        <v>49054</v>
      </c>
      <c r="M62" s="9">
        <v>49824</v>
      </c>
      <c r="N62" s="9">
        <v>50549</v>
      </c>
      <c r="O62" s="9">
        <v>52802</v>
      </c>
      <c r="P62" s="9"/>
      <c r="Q62" s="9">
        <v>1616</v>
      </c>
      <c r="S62" s="10">
        <v>142</v>
      </c>
      <c r="U62" s="10">
        <f t="shared" si="0"/>
        <v>31</v>
      </c>
      <c r="V62" s="10">
        <v>45</v>
      </c>
      <c r="W62" s="10">
        <v>37</v>
      </c>
      <c r="X62" s="10">
        <v>23</v>
      </c>
      <c r="Y62" s="10"/>
    </row>
    <row r="63" spans="1:25">
      <c r="A63" s="3">
        <v>61</v>
      </c>
      <c r="B63" s="8">
        <v>9696</v>
      </c>
      <c r="C63" s="8">
        <v>9845</v>
      </c>
      <c r="D63" s="8">
        <v>9720</v>
      </c>
      <c r="E63" s="8">
        <v>9758</v>
      </c>
      <c r="F63" s="8">
        <v>9791</v>
      </c>
      <c r="G63" s="8">
        <v>9833</v>
      </c>
      <c r="H63" s="8"/>
      <c r="J63" s="8">
        <v>9848</v>
      </c>
      <c r="L63" s="8">
        <v>47931</v>
      </c>
      <c r="M63" s="8">
        <v>47803</v>
      </c>
      <c r="N63" s="8">
        <v>48482</v>
      </c>
      <c r="O63" s="8">
        <v>47634</v>
      </c>
      <c r="P63" s="8"/>
      <c r="Q63" s="8">
        <v>367</v>
      </c>
      <c r="S63" s="10">
        <v>147</v>
      </c>
      <c r="U63" s="10">
        <f t="shared" si="0"/>
        <v>38</v>
      </c>
      <c r="V63" s="10">
        <v>38</v>
      </c>
      <c r="W63" s="10">
        <v>33</v>
      </c>
      <c r="X63" s="10">
        <v>42</v>
      </c>
      <c r="Y63" s="10"/>
    </row>
    <row r="64" spans="1:25">
      <c r="A64" s="4">
        <v>62</v>
      </c>
      <c r="B64" s="9">
        <v>9500</v>
      </c>
      <c r="C64" s="9">
        <v>9695</v>
      </c>
      <c r="D64" s="9">
        <v>9518</v>
      </c>
      <c r="E64" s="9">
        <v>9545</v>
      </c>
      <c r="F64" s="9">
        <v>9585</v>
      </c>
      <c r="G64" s="9">
        <v>9626</v>
      </c>
      <c r="H64" s="9">
        <v>9682</v>
      </c>
      <c r="J64" s="9">
        <v>9701</v>
      </c>
      <c r="L64" s="9">
        <v>40581</v>
      </c>
      <c r="M64" s="9">
        <v>41076</v>
      </c>
      <c r="N64" s="9">
        <v>41883</v>
      </c>
      <c r="O64" s="9">
        <v>40301</v>
      </c>
      <c r="P64" s="9">
        <v>40650</v>
      </c>
      <c r="Q64" s="9">
        <v>617</v>
      </c>
      <c r="S64" s="10">
        <v>203</v>
      </c>
      <c r="U64" s="10">
        <f t="shared" si="0"/>
        <v>39</v>
      </c>
      <c r="V64" s="10">
        <v>27</v>
      </c>
      <c r="W64" s="10">
        <v>40</v>
      </c>
      <c r="X64" s="10">
        <v>41</v>
      </c>
      <c r="Y64" s="10">
        <v>56</v>
      </c>
    </row>
    <row r="65" spans="1:25">
      <c r="A65" s="3">
        <v>63</v>
      </c>
      <c r="B65" s="8">
        <v>9303</v>
      </c>
      <c r="C65" s="8">
        <v>9499</v>
      </c>
      <c r="D65" s="8">
        <v>9324</v>
      </c>
      <c r="E65" s="8">
        <v>9360</v>
      </c>
      <c r="F65" s="8">
        <v>9401</v>
      </c>
      <c r="G65" s="8">
        <v>9429</v>
      </c>
      <c r="H65" s="8">
        <v>9479</v>
      </c>
      <c r="J65" s="8">
        <v>9498</v>
      </c>
      <c r="L65" s="8">
        <v>40285</v>
      </c>
      <c r="M65" s="8">
        <v>42627</v>
      </c>
      <c r="N65" s="8">
        <v>41502</v>
      </c>
      <c r="O65" s="8">
        <v>41029</v>
      </c>
      <c r="P65" s="8">
        <v>40914</v>
      </c>
      <c r="Q65" s="8">
        <v>873</v>
      </c>
      <c r="S65" s="10">
        <v>199</v>
      </c>
      <c r="U65" s="10">
        <f t="shared" si="0"/>
        <v>50</v>
      </c>
      <c r="V65" s="10">
        <v>36</v>
      </c>
      <c r="W65" s="10">
        <v>41</v>
      </c>
      <c r="X65" s="10">
        <v>28</v>
      </c>
      <c r="Y65" s="10">
        <v>50</v>
      </c>
    </row>
    <row r="66" spans="1:25">
      <c r="A66" s="4">
        <v>64</v>
      </c>
      <c r="B66" s="9">
        <v>9151</v>
      </c>
      <c r="C66" s="9">
        <v>9302</v>
      </c>
      <c r="D66" s="9">
        <v>9175</v>
      </c>
      <c r="E66" s="9">
        <v>9198</v>
      </c>
      <c r="F66" s="9">
        <v>9234</v>
      </c>
      <c r="G66" s="9">
        <v>9274</v>
      </c>
      <c r="H66" s="9"/>
      <c r="J66" s="9">
        <v>9299</v>
      </c>
      <c r="L66" s="9">
        <v>45536</v>
      </c>
      <c r="M66" s="9">
        <v>54683</v>
      </c>
      <c r="N66" s="9">
        <v>50925</v>
      </c>
      <c r="O66" s="9">
        <v>47074</v>
      </c>
      <c r="P66" s="9"/>
      <c r="Q66" s="9">
        <v>4102</v>
      </c>
      <c r="S66" s="10">
        <v>147</v>
      </c>
      <c r="U66" s="10">
        <f t="shared" si="0"/>
        <v>47</v>
      </c>
      <c r="V66" s="10">
        <v>23</v>
      </c>
      <c r="W66" s="10">
        <v>36</v>
      </c>
      <c r="X66" s="10">
        <v>40</v>
      </c>
      <c r="Y66" s="10"/>
    </row>
    <row r="67" spans="1:25">
      <c r="A67" s="3">
        <v>65</v>
      </c>
      <c r="B67" s="8">
        <v>8941</v>
      </c>
      <c r="C67" s="8">
        <v>9150</v>
      </c>
      <c r="D67" s="8">
        <v>8965</v>
      </c>
      <c r="E67" s="8">
        <v>9018</v>
      </c>
      <c r="F67" s="8">
        <v>9045</v>
      </c>
      <c r="G67" s="8">
        <v>9089</v>
      </c>
      <c r="H67" s="8">
        <v>9128</v>
      </c>
      <c r="J67" s="8">
        <v>9152</v>
      </c>
      <c r="L67" s="8">
        <v>41379</v>
      </c>
      <c r="M67" s="8">
        <v>42272</v>
      </c>
      <c r="N67" s="8">
        <v>46321</v>
      </c>
      <c r="O67" s="8">
        <v>43986</v>
      </c>
      <c r="P67" s="8">
        <v>39796</v>
      </c>
      <c r="Q67" s="8">
        <v>2506</v>
      </c>
      <c r="S67" s="10">
        <v>210</v>
      </c>
      <c r="U67" s="10">
        <f t="shared" si="0"/>
        <v>47</v>
      </c>
      <c r="V67" s="10">
        <v>53</v>
      </c>
      <c r="W67" s="10">
        <v>27</v>
      </c>
      <c r="X67" s="10">
        <v>44</v>
      </c>
      <c r="Y67" s="10">
        <v>39</v>
      </c>
    </row>
    <row r="68" spans="1:25">
      <c r="A68" s="4">
        <v>66</v>
      </c>
      <c r="B68" s="9">
        <v>8731</v>
      </c>
      <c r="C68" s="9">
        <v>8940</v>
      </c>
      <c r="D68" s="9">
        <v>8766</v>
      </c>
      <c r="E68" s="9">
        <v>8792</v>
      </c>
      <c r="F68" s="9">
        <v>8839</v>
      </c>
      <c r="G68" s="9">
        <v>8869</v>
      </c>
      <c r="H68" s="9">
        <v>8918</v>
      </c>
      <c r="J68" s="9">
        <v>8942</v>
      </c>
      <c r="L68" s="9">
        <v>49881</v>
      </c>
      <c r="M68" s="9">
        <v>50435</v>
      </c>
      <c r="N68" s="9">
        <v>48498</v>
      </c>
      <c r="O68" s="9">
        <v>48713</v>
      </c>
      <c r="P68" s="9">
        <v>45883</v>
      </c>
      <c r="Q68" s="9">
        <v>1759</v>
      </c>
      <c r="S68" s="10">
        <v>202</v>
      </c>
      <c r="U68" s="10">
        <f t="shared" si="0"/>
        <v>52</v>
      </c>
      <c r="V68" s="10">
        <v>26</v>
      </c>
      <c r="W68" s="10">
        <v>47</v>
      </c>
      <c r="X68" s="10">
        <v>30</v>
      </c>
      <c r="Y68" s="10">
        <v>49</v>
      </c>
    </row>
    <row r="69" spans="1:25">
      <c r="A69" s="3">
        <v>67</v>
      </c>
      <c r="B69" s="8">
        <v>8574</v>
      </c>
      <c r="C69" s="8">
        <v>8730</v>
      </c>
      <c r="D69" s="8">
        <v>8586</v>
      </c>
      <c r="E69" s="8">
        <v>8638</v>
      </c>
      <c r="F69" s="8">
        <v>8674</v>
      </c>
      <c r="G69" s="8">
        <v>8714</v>
      </c>
      <c r="H69" s="8"/>
      <c r="J69" s="8">
        <v>8740</v>
      </c>
      <c r="L69" s="8">
        <v>57360</v>
      </c>
      <c r="M69" s="8">
        <v>55301</v>
      </c>
      <c r="N69" s="8">
        <v>57403</v>
      </c>
      <c r="O69" s="8">
        <v>58401</v>
      </c>
      <c r="P69" s="8"/>
      <c r="Q69" s="8">
        <v>1302</v>
      </c>
      <c r="S69" s="10">
        <v>174</v>
      </c>
      <c r="U69" s="10">
        <f t="shared" ref="U69:U71" si="1">MIN(D69:H69)-MAX(D70:H70)</f>
        <v>39</v>
      </c>
      <c r="V69" s="10">
        <v>52</v>
      </c>
      <c r="W69" s="10">
        <v>36</v>
      </c>
      <c r="X69" s="10">
        <v>40</v>
      </c>
      <c r="Y69" s="10"/>
    </row>
    <row r="70" spans="1:25">
      <c r="A70" s="4">
        <v>68</v>
      </c>
      <c r="B70" s="9">
        <v>8418</v>
      </c>
      <c r="C70" s="9">
        <v>8573</v>
      </c>
      <c r="D70" s="9">
        <v>8436</v>
      </c>
      <c r="E70" s="9">
        <v>8459</v>
      </c>
      <c r="F70" s="9">
        <v>8522</v>
      </c>
      <c r="G70" s="9">
        <v>8547</v>
      </c>
      <c r="H70" s="9"/>
      <c r="J70" s="9">
        <v>8566</v>
      </c>
      <c r="L70" s="9">
        <v>64404</v>
      </c>
      <c r="M70" s="9">
        <v>62979</v>
      </c>
      <c r="N70" s="9">
        <v>66120</v>
      </c>
      <c r="O70" s="9">
        <v>63039</v>
      </c>
      <c r="P70" s="9"/>
      <c r="Q70" s="9">
        <v>1478</v>
      </c>
      <c r="S70" s="10">
        <v>155</v>
      </c>
      <c r="U70" s="10">
        <f t="shared" si="1"/>
        <v>50</v>
      </c>
      <c r="V70" s="10">
        <v>23</v>
      </c>
      <c r="W70" s="10">
        <v>63</v>
      </c>
      <c r="X70" s="10">
        <v>25</v>
      </c>
      <c r="Y70" s="10"/>
    </row>
    <row r="71" spans="1:25">
      <c r="A71" s="3">
        <v>69</v>
      </c>
      <c r="B71" s="8">
        <v>8261</v>
      </c>
      <c r="C71" s="8">
        <v>8417</v>
      </c>
      <c r="D71" s="8">
        <v>8289</v>
      </c>
      <c r="E71" s="8">
        <v>8326</v>
      </c>
      <c r="F71" s="8">
        <v>8363</v>
      </c>
      <c r="G71" s="8">
        <v>8386</v>
      </c>
      <c r="H71" s="8"/>
      <c r="J71" s="8">
        <v>8411</v>
      </c>
      <c r="L71" s="8">
        <v>77918</v>
      </c>
      <c r="M71" s="8">
        <v>88972</v>
      </c>
      <c r="N71" s="8">
        <v>69414</v>
      </c>
      <c r="O71" s="8">
        <v>64310</v>
      </c>
      <c r="P71" s="8"/>
      <c r="Q71" s="8">
        <v>10788</v>
      </c>
      <c r="S71" s="10">
        <v>143</v>
      </c>
      <c r="U71" s="10">
        <f t="shared" si="1"/>
        <v>43</v>
      </c>
      <c r="V71" s="10">
        <v>37</v>
      </c>
      <c r="W71" s="10">
        <v>37</v>
      </c>
      <c r="X71" s="10">
        <v>23</v>
      </c>
      <c r="Y71" s="10"/>
    </row>
    <row r="72" spans="1:25">
      <c r="A72" s="4">
        <v>70</v>
      </c>
      <c r="B72" s="9">
        <v>8061</v>
      </c>
      <c r="C72" s="9">
        <v>8260</v>
      </c>
      <c r="D72" s="9">
        <v>8086</v>
      </c>
      <c r="E72" s="9">
        <v>8134</v>
      </c>
      <c r="F72" s="9">
        <v>8160</v>
      </c>
      <c r="G72" s="9">
        <v>8203</v>
      </c>
      <c r="H72" s="9">
        <v>8246</v>
      </c>
      <c r="J72" s="9">
        <v>8268</v>
      </c>
      <c r="L72" s="9">
        <v>47349</v>
      </c>
      <c r="M72" s="9">
        <v>49062</v>
      </c>
      <c r="N72" s="9">
        <v>46518</v>
      </c>
      <c r="O72" s="9">
        <v>47508</v>
      </c>
      <c r="P72" s="9">
        <v>47220</v>
      </c>
      <c r="Q72" s="9">
        <v>935</v>
      </c>
      <c r="S72" s="10">
        <f>J72-B72</f>
        <v>207</v>
      </c>
      <c r="U72" s="10"/>
      <c r="V72" s="10">
        <v>48</v>
      </c>
      <c r="W72" s="10">
        <v>26</v>
      </c>
      <c r="X72" s="10">
        <v>43</v>
      </c>
      <c r="Y72" s="10">
        <v>43</v>
      </c>
    </row>
    <row r="74" spans="1:25">
      <c r="Q74" s="7" t="s">
        <v>22</v>
      </c>
      <c r="R74" s="7"/>
      <c r="S74" s="12">
        <f>MIN(S4:S72)</f>
        <v>140</v>
      </c>
      <c r="T74" s="12"/>
      <c r="U74" s="12">
        <f>MIN($U$4:$Y$72)</f>
        <v>23</v>
      </c>
    </row>
    <row r="75" spans="1:25">
      <c r="Q75" s="7" t="s">
        <v>23</v>
      </c>
      <c r="R75" s="7"/>
      <c r="S75" s="12">
        <f>MAX(S4:S72)</f>
        <v>233</v>
      </c>
      <c r="T75" s="12"/>
      <c r="U75" s="12">
        <f>MAX($U$4:$Y$72)</f>
        <v>74</v>
      </c>
    </row>
    <row r="76" spans="1:25">
      <c r="Q76" s="7" t="s">
        <v>24</v>
      </c>
      <c r="R76" s="7"/>
      <c r="S76" s="14">
        <f>AVERAGE(S4:S72)</f>
        <v>188.98550724637681</v>
      </c>
      <c r="T76" s="12"/>
      <c r="U76" s="14">
        <f>AVERAGE($U$4:$Y$72)</f>
        <v>40.746081504702197</v>
      </c>
    </row>
    <row r="77" spans="1:25">
      <c r="Q77" s="15" t="s">
        <v>25</v>
      </c>
      <c r="R77" s="7"/>
      <c r="S77" s="16">
        <f>STDEV(S4:S72)</f>
        <v>23.969031952784952</v>
      </c>
      <c r="T77" s="12"/>
      <c r="U77" s="16">
        <f>STDEV($U$4:$Y$72)</f>
        <v>11.810403765868164</v>
      </c>
    </row>
  </sheetData>
  <sortState xmlns:xlrd2="http://schemas.microsoft.com/office/spreadsheetml/2017/richdata2" ref="A4:Y72">
    <sortCondition ref="A4"/>
  </sortState>
  <conditionalFormatting sqref="S4:S7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4:Y7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3502-C59A-43DB-9236-CBCB24D4C330}">
  <dimension ref="A1:Y77"/>
  <sheetViews>
    <sheetView workbookViewId="0"/>
  </sheetViews>
  <sheetFormatPr defaultColWidth="8.85546875" defaultRowHeight="15"/>
  <cols>
    <col min="1" max="1" width="8.85546875" style="6"/>
    <col min="2" max="3" width="0" style="6" hidden="1" customWidth="1"/>
    <col min="4" max="18" width="8.85546875" style="6"/>
    <col min="19" max="25" width="8.85546875" style="11"/>
    <col min="26" max="16384" width="8.85546875" style="6"/>
  </cols>
  <sheetData>
    <row r="1" spans="1:25">
      <c r="A1" s="6" t="s">
        <v>13</v>
      </c>
    </row>
    <row r="2" spans="1:25">
      <c r="D2" s="6" t="s">
        <v>1</v>
      </c>
      <c r="L2" s="6" t="s">
        <v>2</v>
      </c>
    </row>
    <row r="3" spans="1: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J3" s="7" t="s">
        <v>11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12</v>
      </c>
      <c r="S3" s="12" t="s">
        <v>14</v>
      </c>
      <c r="U3" s="12" t="s">
        <v>15</v>
      </c>
    </row>
    <row r="4" spans="1:25">
      <c r="A4" s="9">
        <v>2</v>
      </c>
      <c r="B4" s="9">
        <v>20896</v>
      </c>
      <c r="C4" s="9">
        <v>21101</v>
      </c>
      <c r="D4" s="9">
        <v>20915</v>
      </c>
      <c r="E4" s="9">
        <v>20956</v>
      </c>
      <c r="F4" s="9">
        <v>20984</v>
      </c>
      <c r="G4" s="9">
        <v>21034</v>
      </c>
      <c r="H4" s="9">
        <v>21085</v>
      </c>
      <c r="J4" s="9"/>
      <c r="L4" s="9">
        <v>35547</v>
      </c>
      <c r="M4" s="9">
        <v>31729</v>
      </c>
      <c r="N4" s="9">
        <v>33096</v>
      </c>
      <c r="O4" s="9">
        <v>30068</v>
      </c>
      <c r="P4" s="9">
        <v>30572</v>
      </c>
      <c r="Q4" s="9">
        <v>2204</v>
      </c>
      <c r="S4" s="10">
        <f>C4-J5</f>
        <v>211</v>
      </c>
      <c r="U4" s="10">
        <f>MIN(D4:H4)-MAX(D5:H5)</f>
        <v>49</v>
      </c>
      <c r="V4" s="10">
        <v>41</v>
      </c>
      <c r="W4" s="10">
        <v>28</v>
      </c>
      <c r="X4" s="10">
        <v>50</v>
      </c>
      <c r="Y4" s="10">
        <v>51</v>
      </c>
    </row>
    <row r="5" spans="1:25">
      <c r="A5" s="8">
        <v>3</v>
      </c>
      <c r="B5" s="8">
        <v>20690</v>
      </c>
      <c r="C5" s="8">
        <v>20895</v>
      </c>
      <c r="D5" s="8">
        <v>20707</v>
      </c>
      <c r="E5" s="8">
        <v>20745</v>
      </c>
      <c r="F5" s="8">
        <v>20785</v>
      </c>
      <c r="G5" s="8">
        <v>20819</v>
      </c>
      <c r="H5" s="8">
        <v>20866</v>
      </c>
      <c r="J5" s="8">
        <v>20890</v>
      </c>
      <c r="L5" s="8">
        <v>25963</v>
      </c>
      <c r="M5" s="8">
        <v>26872</v>
      </c>
      <c r="N5" s="8">
        <v>25852</v>
      </c>
      <c r="O5" s="8">
        <v>25107</v>
      </c>
      <c r="P5" s="8">
        <v>27668</v>
      </c>
      <c r="Q5" s="8">
        <v>992</v>
      </c>
      <c r="S5" s="10">
        <v>210</v>
      </c>
      <c r="U5" s="10">
        <f t="shared" ref="U5:U68" si="0">MIN(D5:H5)-MAX(D6:H6)</f>
        <v>55</v>
      </c>
      <c r="V5" s="10">
        <v>38</v>
      </c>
      <c r="W5" s="10">
        <v>40</v>
      </c>
      <c r="X5" s="10">
        <v>34</v>
      </c>
      <c r="Y5" s="10">
        <v>47</v>
      </c>
    </row>
    <row r="6" spans="1:25">
      <c r="A6" s="9">
        <v>4</v>
      </c>
      <c r="B6" s="9">
        <v>20484</v>
      </c>
      <c r="C6" s="9">
        <v>20689</v>
      </c>
      <c r="D6" s="9">
        <v>20508</v>
      </c>
      <c r="E6" s="9">
        <v>20547</v>
      </c>
      <c r="F6" s="9">
        <v>20575</v>
      </c>
      <c r="G6" s="9">
        <v>20606</v>
      </c>
      <c r="H6" s="9">
        <v>20652</v>
      </c>
      <c r="J6" s="9">
        <v>20680</v>
      </c>
      <c r="L6" s="9">
        <v>27401</v>
      </c>
      <c r="M6" s="9">
        <v>26732</v>
      </c>
      <c r="N6" s="9">
        <v>27335</v>
      </c>
      <c r="O6" s="9">
        <v>29500</v>
      </c>
      <c r="P6" s="9">
        <v>28535</v>
      </c>
      <c r="Q6" s="9">
        <v>1106</v>
      </c>
      <c r="S6" s="10">
        <v>194</v>
      </c>
      <c r="U6" s="10">
        <f t="shared" si="0"/>
        <v>43</v>
      </c>
      <c r="V6" s="10">
        <v>39</v>
      </c>
      <c r="W6" s="10">
        <v>28</v>
      </c>
      <c r="X6" s="10">
        <v>31</v>
      </c>
      <c r="Y6" s="10">
        <v>46</v>
      </c>
    </row>
    <row r="7" spans="1:25">
      <c r="A7" s="8">
        <v>5</v>
      </c>
      <c r="B7" s="8">
        <v>20279</v>
      </c>
      <c r="C7" s="8">
        <v>20483</v>
      </c>
      <c r="D7" s="8">
        <v>20304</v>
      </c>
      <c r="E7" s="8">
        <v>20350</v>
      </c>
      <c r="F7" s="8">
        <v>20387</v>
      </c>
      <c r="G7" s="8">
        <v>20431</v>
      </c>
      <c r="H7" s="8">
        <v>20465</v>
      </c>
      <c r="J7" s="8">
        <v>20486</v>
      </c>
      <c r="L7" s="8">
        <v>30071</v>
      </c>
      <c r="M7" s="8">
        <v>30073</v>
      </c>
      <c r="N7" s="8">
        <v>29027</v>
      </c>
      <c r="O7" s="8">
        <v>31574</v>
      </c>
      <c r="P7" s="8">
        <v>30676</v>
      </c>
      <c r="Q7" s="8">
        <v>934</v>
      </c>
      <c r="S7" s="10">
        <v>200</v>
      </c>
      <c r="U7" s="10">
        <f t="shared" si="0"/>
        <v>37</v>
      </c>
      <c r="V7" s="10">
        <v>46</v>
      </c>
      <c r="W7" s="10">
        <v>37</v>
      </c>
      <c r="X7" s="10">
        <v>44</v>
      </c>
      <c r="Y7" s="10">
        <v>34</v>
      </c>
    </row>
    <row r="8" spans="1:25">
      <c r="A8" s="9">
        <v>6</v>
      </c>
      <c r="B8" s="9">
        <v>20073</v>
      </c>
      <c r="C8" s="9">
        <v>20278</v>
      </c>
      <c r="D8" s="9">
        <v>20101</v>
      </c>
      <c r="E8" s="9">
        <v>20146</v>
      </c>
      <c r="F8" s="9">
        <v>20179</v>
      </c>
      <c r="G8" s="9">
        <v>20201</v>
      </c>
      <c r="H8" s="9">
        <v>20267</v>
      </c>
      <c r="J8" s="9">
        <v>20286</v>
      </c>
      <c r="L8" s="9">
        <v>28986</v>
      </c>
      <c r="M8" s="9">
        <v>27641</v>
      </c>
      <c r="N8" s="9">
        <v>27292</v>
      </c>
      <c r="O8" s="9">
        <v>27812</v>
      </c>
      <c r="P8" s="9">
        <v>28994</v>
      </c>
      <c r="Q8" s="9">
        <v>794</v>
      </c>
      <c r="S8" s="10">
        <v>210</v>
      </c>
      <c r="U8" s="10">
        <f t="shared" si="0"/>
        <v>50</v>
      </c>
      <c r="V8" s="10">
        <v>45</v>
      </c>
      <c r="W8" s="10">
        <v>33</v>
      </c>
      <c r="X8" s="10">
        <v>22</v>
      </c>
      <c r="Y8" s="10">
        <v>66</v>
      </c>
    </row>
    <row r="9" spans="1:25">
      <c r="A9" s="8">
        <v>7</v>
      </c>
      <c r="B9" s="8">
        <v>19867</v>
      </c>
      <c r="C9" s="8">
        <v>20072</v>
      </c>
      <c r="D9" s="8">
        <v>19888</v>
      </c>
      <c r="E9" s="8">
        <v>19910</v>
      </c>
      <c r="F9" s="8">
        <v>19950</v>
      </c>
      <c r="G9" s="8">
        <v>20028</v>
      </c>
      <c r="H9" s="8">
        <v>20051</v>
      </c>
      <c r="J9" s="8">
        <v>20076</v>
      </c>
      <c r="L9" s="8">
        <v>32824</v>
      </c>
      <c r="M9" s="8">
        <v>35158</v>
      </c>
      <c r="N9" s="8">
        <v>37400</v>
      </c>
      <c r="O9" s="8">
        <v>33738</v>
      </c>
      <c r="P9" s="8">
        <v>34478</v>
      </c>
      <c r="Q9" s="8">
        <v>1731</v>
      </c>
      <c r="S9" s="10">
        <v>206</v>
      </c>
      <c r="U9" s="10">
        <f t="shared" si="0"/>
        <v>36</v>
      </c>
      <c r="V9" s="10">
        <v>22</v>
      </c>
      <c r="W9" s="10">
        <v>40</v>
      </c>
      <c r="X9" s="10">
        <v>78</v>
      </c>
      <c r="Y9" s="10">
        <v>23</v>
      </c>
    </row>
    <row r="10" spans="1:25">
      <c r="A10" s="9">
        <v>8</v>
      </c>
      <c r="B10" s="9">
        <v>19661</v>
      </c>
      <c r="C10" s="9">
        <v>19866</v>
      </c>
      <c r="D10" s="9">
        <v>19705</v>
      </c>
      <c r="E10" s="9">
        <v>19744</v>
      </c>
      <c r="F10" s="9">
        <v>19783</v>
      </c>
      <c r="G10" s="9">
        <v>19817</v>
      </c>
      <c r="H10" s="9">
        <v>19852</v>
      </c>
      <c r="J10" s="9">
        <v>19870</v>
      </c>
      <c r="L10" s="9">
        <v>38914</v>
      </c>
      <c r="M10" s="9">
        <v>39584</v>
      </c>
      <c r="N10" s="9">
        <v>39454</v>
      </c>
      <c r="O10" s="9">
        <v>39768</v>
      </c>
      <c r="P10" s="9">
        <v>39284</v>
      </c>
      <c r="Q10" s="9">
        <v>325</v>
      </c>
      <c r="S10" s="10">
        <v>196</v>
      </c>
      <c r="U10" s="10">
        <f t="shared" si="0"/>
        <v>63</v>
      </c>
      <c r="V10" s="10">
        <v>39</v>
      </c>
      <c r="W10" s="10">
        <v>39</v>
      </c>
      <c r="X10" s="10">
        <v>34</v>
      </c>
      <c r="Y10" s="10">
        <v>35</v>
      </c>
    </row>
    <row r="11" spans="1:25">
      <c r="A11" s="8">
        <v>9</v>
      </c>
      <c r="B11" s="8">
        <v>19458</v>
      </c>
      <c r="C11" s="8">
        <v>19660</v>
      </c>
      <c r="D11" s="8">
        <v>19481</v>
      </c>
      <c r="E11" s="8">
        <v>19519</v>
      </c>
      <c r="F11" s="8">
        <v>19550</v>
      </c>
      <c r="G11" s="8">
        <v>19614</v>
      </c>
      <c r="H11" s="8">
        <v>19642</v>
      </c>
      <c r="J11" s="8">
        <v>19674</v>
      </c>
      <c r="L11" s="8">
        <v>34185</v>
      </c>
      <c r="M11" s="8">
        <v>34882</v>
      </c>
      <c r="N11" s="8">
        <v>34110</v>
      </c>
      <c r="O11" s="8">
        <v>30829</v>
      </c>
      <c r="P11" s="8">
        <v>34038</v>
      </c>
      <c r="Q11" s="8">
        <v>1590</v>
      </c>
      <c r="S11" s="10">
        <v>214</v>
      </c>
      <c r="U11" s="10">
        <f t="shared" si="0"/>
        <v>43</v>
      </c>
      <c r="V11" s="10">
        <v>38</v>
      </c>
      <c r="W11" s="10">
        <v>31</v>
      </c>
      <c r="X11" s="10">
        <v>64</v>
      </c>
      <c r="Y11" s="10">
        <v>28</v>
      </c>
    </row>
    <row r="12" spans="1:25">
      <c r="A12" s="9">
        <v>10</v>
      </c>
      <c r="B12" s="9">
        <v>19273</v>
      </c>
      <c r="C12" s="9">
        <v>19457</v>
      </c>
      <c r="D12" s="9">
        <v>19321</v>
      </c>
      <c r="E12" s="9">
        <v>19344</v>
      </c>
      <c r="F12" s="9">
        <v>19383</v>
      </c>
      <c r="G12" s="9">
        <v>19416</v>
      </c>
      <c r="H12" s="9">
        <v>19438</v>
      </c>
      <c r="J12" s="9">
        <v>19460</v>
      </c>
      <c r="L12" s="9">
        <v>48645</v>
      </c>
      <c r="M12" s="9">
        <v>50648</v>
      </c>
      <c r="N12" s="9">
        <v>49339</v>
      </c>
      <c r="O12" s="9">
        <v>50685</v>
      </c>
      <c r="P12" s="9">
        <v>50572</v>
      </c>
      <c r="Q12" s="9">
        <v>934</v>
      </c>
      <c r="S12" s="10">
        <v>174</v>
      </c>
      <c r="U12" s="10">
        <f t="shared" si="0"/>
        <v>71</v>
      </c>
      <c r="V12" s="10">
        <v>23</v>
      </c>
      <c r="W12" s="10">
        <v>39</v>
      </c>
      <c r="X12" s="10">
        <v>33</v>
      </c>
      <c r="Y12" s="10">
        <v>22</v>
      </c>
    </row>
    <row r="13" spans="1:25">
      <c r="A13" s="8">
        <v>11</v>
      </c>
      <c r="B13" s="8">
        <v>19087</v>
      </c>
      <c r="C13" s="8">
        <v>19272</v>
      </c>
      <c r="D13" s="8">
        <v>19120</v>
      </c>
      <c r="E13" s="8">
        <v>19146</v>
      </c>
      <c r="F13" s="8">
        <v>19188</v>
      </c>
      <c r="G13" s="8">
        <v>19212</v>
      </c>
      <c r="H13" s="8">
        <v>19250</v>
      </c>
      <c r="J13" s="8">
        <v>19286</v>
      </c>
      <c r="L13" s="8">
        <v>44726</v>
      </c>
      <c r="M13" s="8">
        <v>42824</v>
      </c>
      <c r="N13" s="8">
        <v>43157</v>
      </c>
      <c r="O13" s="8">
        <v>43081</v>
      </c>
      <c r="P13" s="8">
        <v>42618</v>
      </c>
      <c r="Q13" s="8">
        <v>835</v>
      </c>
      <c r="S13" s="10">
        <v>196</v>
      </c>
      <c r="U13" s="10">
        <f t="shared" si="0"/>
        <v>59</v>
      </c>
      <c r="V13" s="10">
        <v>26</v>
      </c>
      <c r="W13" s="10">
        <v>42</v>
      </c>
      <c r="X13" s="10">
        <v>24</v>
      </c>
      <c r="Y13" s="10">
        <v>38</v>
      </c>
    </row>
    <row r="14" spans="1:25">
      <c r="A14" s="9">
        <v>12</v>
      </c>
      <c r="B14" s="9">
        <v>18902</v>
      </c>
      <c r="C14" s="9">
        <v>19086</v>
      </c>
      <c r="D14" s="9">
        <v>18926</v>
      </c>
      <c r="E14" s="9">
        <v>18964</v>
      </c>
      <c r="F14" s="9">
        <v>18991</v>
      </c>
      <c r="G14" s="9">
        <v>19020</v>
      </c>
      <c r="H14" s="9">
        <v>19061</v>
      </c>
      <c r="J14" s="9">
        <v>19090</v>
      </c>
      <c r="L14" s="9">
        <v>46154</v>
      </c>
      <c r="M14" s="9">
        <v>46381</v>
      </c>
      <c r="N14" s="9">
        <v>45702</v>
      </c>
      <c r="O14" s="9">
        <v>45980</v>
      </c>
      <c r="P14" s="9">
        <v>46592</v>
      </c>
      <c r="Q14" s="9">
        <v>346</v>
      </c>
      <c r="S14" s="10">
        <v>191</v>
      </c>
      <c r="U14" s="10">
        <f t="shared" si="0"/>
        <v>54</v>
      </c>
      <c r="V14" s="10">
        <v>38</v>
      </c>
      <c r="W14" s="10">
        <v>27</v>
      </c>
      <c r="X14" s="10">
        <v>29</v>
      </c>
      <c r="Y14" s="10">
        <v>41</v>
      </c>
    </row>
    <row r="15" spans="1:25">
      <c r="A15" s="8">
        <v>13</v>
      </c>
      <c r="B15" s="8">
        <v>18716</v>
      </c>
      <c r="C15" s="8">
        <v>18901</v>
      </c>
      <c r="D15" s="8">
        <v>18742</v>
      </c>
      <c r="E15" s="8">
        <v>18775</v>
      </c>
      <c r="F15" s="8">
        <v>18810</v>
      </c>
      <c r="G15" s="8">
        <v>18839</v>
      </c>
      <c r="H15" s="8">
        <v>18872</v>
      </c>
      <c r="J15" s="8">
        <v>18899</v>
      </c>
      <c r="L15" s="8">
        <v>42670</v>
      </c>
      <c r="M15" s="8">
        <v>42406</v>
      </c>
      <c r="N15" s="8">
        <v>40959</v>
      </c>
      <c r="O15" s="8">
        <v>42130</v>
      </c>
      <c r="P15" s="8">
        <v>40707</v>
      </c>
      <c r="Q15" s="8">
        <v>885</v>
      </c>
      <c r="S15" s="10">
        <v>181</v>
      </c>
      <c r="U15" s="10">
        <f t="shared" si="0"/>
        <v>48</v>
      </c>
      <c r="V15" s="10">
        <v>33</v>
      </c>
      <c r="W15" s="10">
        <v>35</v>
      </c>
      <c r="X15" s="10">
        <v>29</v>
      </c>
      <c r="Y15" s="10">
        <v>33</v>
      </c>
    </row>
    <row r="16" spans="1:25">
      <c r="A16" s="9">
        <v>14</v>
      </c>
      <c r="B16" s="9">
        <v>18503</v>
      </c>
      <c r="C16" s="9">
        <v>18715</v>
      </c>
      <c r="D16" s="9">
        <v>18542</v>
      </c>
      <c r="E16" s="9">
        <v>18579</v>
      </c>
      <c r="F16" s="9">
        <v>18601</v>
      </c>
      <c r="G16" s="9">
        <v>18658</v>
      </c>
      <c r="H16" s="9">
        <v>18694</v>
      </c>
      <c r="J16" s="9">
        <v>18718</v>
      </c>
      <c r="L16" s="9">
        <v>67306</v>
      </c>
      <c r="M16" s="9">
        <v>63467</v>
      </c>
      <c r="N16" s="9">
        <v>50027</v>
      </c>
      <c r="O16" s="9">
        <v>41665</v>
      </c>
      <c r="P16" s="9">
        <v>41366</v>
      </c>
      <c r="Q16" s="9">
        <v>12110</v>
      </c>
      <c r="S16" s="10">
        <v>215</v>
      </c>
      <c r="U16" s="10">
        <f t="shared" si="0"/>
        <v>78</v>
      </c>
      <c r="V16" s="10">
        <v>37</v>
      </c>
      <c r="W16" s="10">
        <v>22</v>
      </c>
      <c r="X16" s="10">
        <v>57</v>
      </c>
      <c r="Y16" s="10">
        <v>36</v>
      </c>
    </row>
    <row r="17" spans="1:25">
      <c r="A17" s="8">
        <v>15</v>
      </c>
      <c r="B17" s="8">
        <v>18289</v>
      </c>
      <c r="C17" s="8">
        <v>18502</v>
      </c>
      <c r="D17" s="8">
        <v>18304</v>
      </c>
      <c r="E17" s="8">
        <v>18330</v>
      </c>
      <c r="F17" s="8">
        <v>18387</v>
      </c>
      <c r="G17" s="8">
        <v>18418</v>
      </c>
      <c r="H17" s="8">
        <v>18464</v>
      </c>
      <c r="J17" s="8">
        <v>18503</v>
      </c>
      <c r="L17" s="8">
        <v>45888</v>
      </c>
      <c r="M17" s="8">
        <v>46269</v>
      </c>
      <c r="N17" s="8">
        <v>45556</v>
      </c>
      <c r="O17" s="8">
        <v>46215</v>
      </c>
      <c r="P17" s="8">
        <v>45322</v>
      </c>
      <c r="Q17" s="8">
        <v>411</v>
      </c>
      <c r="S17" s="10">
        <v>217</v>
      </c>
      <c r="U17" s="10">
        <f t="shared" si="0"/>
        <v>37</v>
      </c>
      <c r="V17" s="10">
        <v>26</v>
      </c>
      <c r="W17" s="10">
        <v>57</v>
      </c>
      <c r="X17" s="10">
        <v>31</v>
      </c>
      <c r="Y17" s="10">
        <v>46</v>
      </c>
    </row>
    <row r="18" spans="1:25">
      <c r="A18" s="9">
        <v>16</v>
      </c>
      <c r="B18" s="9">
        <v>18076</v>
      </c>
      <c r="C18" s="9">
        <v>18288</v>
      </c>
      <c r="D18" s="9">
        <v>18104</v>
      </c>
      <c r="E18" s="9">
        <v>18137</v>
      </c>
      <c r="F18" s="9">
        <v>18193</v>
      </c>
      <c r="G18" s="9">
        <v>18236</v>
      </c>
      <c r="H18" s="9">
        <v>18267</v>
      </c>
      <c r="J18" s="9">
        <v>18286</v>
      </c>
      <c r="L18" s="9">
        <v>48193</v>
      </c>
      <c r="M18" s="9">
        <v>47997</v>
      </c>
      <c r="N18" s="9">
        <v>48452</v>
      </c>
      <c r="O18" s="9">
        <v>48503</v>
      </c>
      <c r="P18" s="9">
        <v>48586</v>
      </c>
      <c r="Q18" s="9">
        <v>244</v>
      </c>
      <c r="S18" s="10">
        <v>207</v>
      </c>
      <c r="U18" s="10">
        <f t="shared" si="0"/>
        <v>50</v>
      </c>
      <c r="V18" s="10">
        <v>33</v>
      </c>
      <c r="W18" s="10">
        <v>56</v>
      </c>
      <c r="X18" s="10">
        <v>43</v>
      </c>
      <c r="Y18" s="10">
        <v>31</v>
      </c>
    </row>
    <row r="19" spans="1:25">
      <c r="A19" s="8">
        <v>17</v>
      </c>
      <c r="B19" s="8">
        <v>17918</v>
      </c>
      <c r="C19" s="8">
        <v>18075</v>
      </c>
      <c r="D19" s="8">
        <v>17954</v>
      </c>
      <c r="E19" s="8">
        <v>17984</v>
      </c>
      <c r="F19" s="8">
        <v>18023</v>
      </c>
      <c r="G19" s="8">
        <v>18054</v>
      </c>
      <c r="H19" s="8"/>
      <c r="J19" s="8">
        <v>18079</v>
      </c>
      <c r="L19" s="8">
        <v>58584</v>
      </c>
      <c r="M19" s="8">
        <v>57357</v>
      </c>
      <c r="N19" s="8">
        <v>56189</v>
      </c>
      <c r="O19" s="8">
        <v>50822</v>
      </c>
      <c r="P19" s="8"/>
      <c r="Q19" s="8">
        <v>3420</v>
      </c>
      <c r="S19" s="10">
        <v>153</v>
      </c>
      <c r="U19" s="10">
        <f t="shared" si="0"/>
        <v>56</v>
      </c>
      <c r="V19" s="10">
        <v>30</v>
      </c>
      <c r="W19" s="10">
        <v>39</v>
      </c>
      <c r="X19" s="10">
        <v>31</v>
      </c>
      <c r="Y19" s="10"/>
    </row>
    <row r="20" spans="1:25">
      <c r="A20" s="9">
        <v>18</v>
      </c>
      <c r="B20" s="9">
        <v>17759</v>
      </c>
      <c r="C20" s="9">
        <v>17917</v>
      </c>
      <c r="D20" s="9">
        <v>17776</v>
      </c>
      <c r="E20" s="9">
        <v>17812</v>
      </c>
      <c r="F20" s="9">
        <v>17858</v>
      </c>
      <c r="G20" s="9">
        <v>17898</v>
      </c>
      <c r="H20" s="9"/>
      <c r="J20" s="9">
        <v>17926</v>
      </c>
      <c r="L20" s="9">
        <v>51632</v>
      </c>
      <c r="M20" s="9">
        <v>56121</v>
      </c>
      <c r="N20" s="9">
        <v>56406</v>
      </c>
      <c r="O20" s="9">
        <v>56853</v>
      </c>
      <c r="P20" s="9"/>
      <c r="Q20" s="9">
        <v>2433</v>
      </c>
      <c r="S20" s="10">
        <v>168</v>
      </c>
      <c r="U20" s="10">
        <f t="shared" si="0"/>
        <v>35</v>
      </c>
      <c r="V20" s="10">
        <v>36</v>
      </c>
      <c r="W20" s="10">
        <v>46</v>
      </c>
      <c r="X20" s="10">
        <v>40</v>
      </c>
      <c r="Y20" s="10"/>
    </row>
    <row r="21" spans="1:25">
      <c r="A21" s="8">
        <v>19</v>
      </c>
      <c r="B21" s="8">
        <v>17601</v>
      </c>
      <c r="C21" s="8">
        <v>17758</v>
      </c>
      <c r="D21" s="8">
        <v>17628</v>
      </c>
      <c r="E21" s="8">
        <v>17650</v>
      </c>
      <c r="F21" s="8">
        <v>17704</v>
      </c>
      <c r="G21" s="8">
        <v>17741</v>
      </c>
      <c r="H21" s="8"/>
      <c r="J21" s="8">
        <v>17758</v>
      </c>
      <c r="L21" s="8">
        <v>52897</v>
      </c>
      <c r="M21" s="8">
        <v>54643</v>
      </c>
      <c r="N21" s="8">
        <v>53756</v>
      </c>
      <c r="O21" s="8">
        <v>52927</v>
      </c>
      <c r="P21" s="8"/>
      <c r="Q21" s="8">
        <v>827</v>
      </c>
      <c r="S21" s="10">
        <v>150</v>
      </c>
      <c r="U21" s="10">
        <f t="shared" si="0"/>
        <v>40</v>
      </c>
      <c r="V21" s="10">
        <v>22</v>
      </c>
      <c r="W21" s="10">
        <v>54</v>
      </c>
      <c r="X21" s="10">
        <v>37</v>
      </c>
      <c r="Y21" s="10"/>
    </row>
    <row r="22" spans="1:25">
      <c r="A22" s="9">
        <v>20</v>
      </c>
      <c r="B22" s="9">
        <v>17421</v>
      </c>
      <c r="C22" s="9">
        <v>17600</v>
      </c>
      <c r="D22" s="9">
        <v>17437</v>
      </c>
      <c r="E22" s="9">
        <v>17483</v>
      </c>
      <c r="F22" s="9">
        <v>17515</v>
      </c>
      <c r="G22" s="9">
        <v>17588</v>
      </c>
      <c r="H22" s="9"/>
      <c r="J22" s="9">
        <v>17608</v>
      </c>
      <c r="L22" s="9">
        <v>57989</v>
      </c>
      <c r="M22" s="9">
        <v>57024</v>
      </c>
      <c r="N22" s="9">
        <v>57382</v>
      </c>
      <c r="O22" s="9">
        <v>56069</v>
      </c>
      <c r="P22" s="9"/>
      <c r="Q22" s="9">
        <v>804</v>
      </c>
      <c r="S22" s="10">
        <v>192</v>
      </c>
      <c r="U22" s="10">
        <f t="shared" si="0"/>
        <v>43</v>
      </c>
      <c r="V22" s="10">
        <v>46</v>
      </c>
      <c r="W22" s="10">
        <v>32</v>
      </c>
      <c r="X22" s="10">
        <v>73</v>
      </c>
      <c r="Y22" s="10"/>
    </row>
    <row r="23" spans="1:25">
      <c r="A23" s="8">
        <v>21</v>
      </c>
      <c r="B23" s="8">
        <v>17221</v>
      </c>
      <c r="C23" s="8">
        <v>17420</v>
      </c>
      <c r="D23" s="8">
        <v>17248</v>
      </c>
      <c r="E23" s="8">
        <v>17288</v>
      </c>
      <c r="F23" s="8">
        <v>17310</v>
      </c>
      <c r="G23" s="8">
        <v>17351</v>
      </c>
      <c r="H23" s="8">
        <v>17394</v>
      </c>
      <c r="J23" s="8">
        <v>17416</v>
      </c>
      <c r="L23" s="8">
        <v>52249</v>
      </c>
      <c r="M23" s="8">
        <v>52339</v>
      </c>
      <c r="N23" s="8">
        <v>51647</v>
      </c>
      <c r="O23" s="8">
        <v>52594</v>
      </c>
      <c r="P23" s="8">
        <v>51635</v>
      </c>
      <c r="Q23" s="8">
        <v>431</v>
      </c>
      <c r="S23" s="10">
        <v>196</v>
      </c>
      <c r="U23" s="10">
        <f t="shared" si="0"/>
        <v>56</v>
      </c>
      <c r="V23" s="10">
        <v>40</v>
      </c>
      <c r="W23" s="10">
        <v>22</v>
      </c>
      <c r="X23" s="10">
        <v>41</v>
      </c>
      <c r="Y23" s="10">
        <v>43</v>
      </c>
    </row>
    <row r="24" spans="1:25">
      <c r="A24" s="9">
        <v>22</v>
      </c>
      <c r="B24" s="9">
        <v>17031</v>
      </c>
      <c r="C24" s="9">
        <v>17220</v>
      </c>
      <c r="D24" s="9">
        <v>17049</v>
      </c>
      <c r="E24" s="9">
        <v>17103</v>
      </c>
      <c r="F24" s="9">
        <v>17143</v>
      </c>
      <c r="G24" s="9">
        <v>17170</v>
      </c>
      <c r="H24" s="9">
        <v>17192</v>
      </c>
      <c r="J24" s="9">
        <v>17220</v>
      </c>
      <c r="L24" s="9">
        <v>47951</v>
      </c>
      <c r="M24" s="9">
        <v>48110</v>
      </c>
      <c r="N24" s="9">
        <v>47719</v>
      </c>
      <c r="O24" s="9">
        <v>47282</v>
      </c>
      <c r="P24" s="9">
        <v>48028</v>
      </c>
      <c r="Q24" s="9">
        <v>333</v>
      </c>
      <c r="S24" s="10">
        <v>188</v>
      </c>
      <c r="U24" s="10">
        <f t="shared" si="0"/>
        <v>35</v>
      </c>
      <c r="V24" s="10">
        <v>54</v>
      </c>
      <c r="W24" s="10">
        <v>40</v>
      </c>
      <c r="X24" s="10">
        <v>27</v>
      </c>
      <c r="Y24" s="10">
        <v>22</v>
      </c>
    </row>
    <row r="25" spans="1:25">
      <c r="A25" s="8">
        <v>23</v>
      </c>
      <c r="B25" s="8">
        <v>16841</v>
      </c>
      <c r="C25" s="8">
        <v>17030</v>
      </c>
      <c r="D25" s="8">
        <v>16856</v>
      </c>
      <c r="E25" s="8">
        <v>16912</v>
      </c>
      <c r="F25" s="8">
        <v>16948</v>
      </c>
      <c r="G25" s="8">
        <v>16989</v>
      </c>
      <c r="H25" s="8">
        <v>17014</v>
      </c>
      <c r="J25" s="8">
        <v>17032</v>
      </c>
      <c r="L25" s="8">
        <v>46873</v>
      </c>
      <c r="M25" s="8">
        <v>49385</v>
      </c>
      <c r="N25" s="8">
        <v>48104</v>
      </c>
      <c r="O25" s="8">
        <v>49342</v>
      </c>
      <c r="P25" s="8">
        <v>48965</v>
      </c>
      <c r="Q25" s="8">
        <v>1061</v>
      </c>
      <c r="S25" s="10">
        <v>197</v>
      </c>
      <c r="U25" s="10">
        <f t="shared" si="0"/>
        <v>42</v>
      </c>
      <c r="V25" s="10">
        <v>56</v>
      </c>
      <c r="W25" s="10">
        <v>36</v>
      </c>
      <c r="X25" s="10">
        <v>41</v>
      </c>
      <c r="Y25" s="10">
        <v>25</v>
      </c>
    </row>
    <row r="26" spans="1:25">
      <c r="A26" s="9">
        <v>24</v>
      </c>
      <c r="B26" s="9">
        <v>16621</v>
      </c>
      <c r="C26" s="9">
        <v>16840</v>
      </c>
      <c r="D26" s="9">
        <v>16654</v>
      </c>
      <c r="E26" s="9">
        <v>16709</v>
      </c>
      <c r="F26" s="9">
        <v>16748</v>
      </c>
      <c r="G26" s="9">
        <v>16786</v>
      </c>
      <c r="H26" s="9">
        <v>16814</v>
      </c>
      <c r="J26" s="9">
        <v>16835</v>
      </c>
      <c r="L26" s="9">
        <v>53748</v>
      </c>
      <c r="M26" s="9">
        <v>53859</v>
      </c>
      <c r="N26" s="9">
        <v>52155</v>
      </c>
      <c r="O26" s="9">
        <v>53387</v>
      </c>
      <c r="P26" s="9">
        <v>51646</v>
      </c>
      <c r="Q26" s="9">
        <v>998</v>
      </c>
      <c r="S26" s="10">
        <v>210</v>
      </c>
      <c r="U26" s="10">
        <f t="shared" si="0"/>
        <v>58</v>
      </c>
      <c r="V26" s="10">
        <v>55</v>
      </c>
      <c r="W26" s="10">
        <v>39</v>
      </c>
      <c r="X26" s="10">
        <v>38</v>
      </c>
      <c r="Y26" s="10">
        <v>28</v>
      </c>
    </row>
    <row r="27" spans="1:25">
      <c r="A27" s="8">
        <v>25</v>
      </c>
      <c r="B27" s="8">
        <v>16401</v>
      </c>
      <c r="C27" s="8">
        <v>16620</v>
      </c>
      <c r="D27" s="8">
        <v>16428</v>
      </c>
      <c r="E27" s="8">
        <v>16496</v>
      </c>
      <c r="F27" s="8">
        <v>16520</v>
      </c>
      <c r="G27" s="8">
        <v>16556</v>
      </c>
      <c r="H27" s="8">
        <v>16596</v>
      </c>
      <c r="J27" s="8">
        <v>16625</v>
      </c>
      <c r="L27" s="8">
        <v>49083</v>
      </c>
      <c r="M27" s="8">
        <v>49953</v>
      </c>
      <c r="N27" s="8">
        <v>48208</v>
      </c>
      <c r="O27" s="8">
        <v>48647</v>
      </c>
      <c r="P27" s="8">
        <v>48299</v>
      </c>
      <c r="Q27" s="8">
        <v>712</v>
      </c>
      <c r="S27" s="10">
        <v>225</v>
      </c>
      <c r="U27" s="10">
        <f t="shared" si="0"/>
        <v>55</v>
      </c>
      <c r="V27" s="10">
        <v>68</v>
      </c>
      <c r="W27" s="10">
        <v>24</v>
      </c>
      <c r="X27" s="10">
        <v>36</v>
      </c>
      <c r="Y27" s="10">
        <v>40</v>
      </c>
    </row>
    <row r="28" spans="1:25">
      <c r="A28" s="9">
        <v>26</v>
      </c>
      <c r="B28" s="9">
        <v>16221</v>
      </c>
      <c r="C28" s="9">
        <v>16400</v>
      </c>
      <c r="D28" s="9">
        <v>16243</v>
      </c>
      <c r="E28" s="9">
        <v>16291</v>
      </c>
      <c r="F28" s="9">
        <v>16335</v>
      </c>
      <c r="G28" s="9">
        <v>16373</v>
      </c>
      <c r="H28" s="9"/>
      <c r="J28" s="9">
        <v>16400</v>
      </c>
      <c r="L28" s="9">
        <v>53367</v>
      </c>
      <c r="M28" s="9">
        <v>54434</v>
      </c>
      <c r="N28" s="9">
        <v>55451</v>
      </c>
      <c r="O28" s="9">
        <v>55262</v>
      </c>
      <c r="P28" s="9"/>
      <c r="Q28" s="9">
        <v>950</v>
      </c>
      <c r="S28" s="10">
        <v>180</v>
      </c>
      <c r="U28" s="10">
        <f t="shared" si="0"/>
        <v>46</v>
      </c>
      <c r="V28" s="10">
        <v>48</v>
      </c>
      <c r="W28" s="10">
        <v>44</v>
      </c>
      <c r="X28" s="10">
        <v>38</v>
      </c>
      <c r="Y28" s="10"/>
    </row>
    <row r="29" spans="1:25">
      <c r="A29" s="8">
        <v>27</v>
      </c>
      <c r="B29" s="8">
        <v>16003</v>
      </c>
      <c r="C29" s="8">
        <v>16220</v>
      </c>
      <c r="D29" s="8">
        <v>16023</v>
      </c>
      <c r="E29" s="8">
        <v>16047</v>
      </c>
      <c r="F29" s="8">
        <v>16127</v>
      </c>
      <c r="G29" s="8">
        <v>16171</v>
      </c>
      <c r="H29" s="8">
        <v>16197</v>
      </c>
      <c r="J29" s="8">
        <v>16220</v>
      </c>
      <c r="L29" s="8">
        <v>46971</v>
      </c>
      <c r="M29" s="8">
        <v>47965</v>
      </c>
      <c r="N29" s="8">
        <v>48021</v>
      </c>
      <c r="O29" s="8">
        <v>47326</v>
      </c>
      <c r="P29" s="8">
        <v>47684</v>
      </c>
      <c r="Q29" s="8">
        <v>444</v>
      </c>
      <c r="S29" s="10">
        <v>219</v>
      </c>
      <c r="U29" s="10">
        <f t="shared" si="0"/>
        <v>44</v>
      </c>
      <c r="V29" s="10">
        <v>24</v>
      </c>
      <c r="W29" s="10">
        <v>80</v>
      </c>
      <c r="X29" s="10">
        <v>44</v>
      </c>
      <c r="Y29" s="10">
        <v>26</v>
      </c>
    </row>
    <row r="30" spans="1:25">
      <c r="A30" s="9">
        <v>28</v>
      </c>
      <c r="B30" s="9">
        <v>15784</v>
      </c>
      <c r="C30" s="9">
        <v>16002</v>
      </c>
      <c r="D30" s="9">
        <v>15826</v>
      </c>
      <c r="E30" s="9">
        <v>15864</v>
      </c>
      <c r="F30" s="9">
        <v>15896</v>
      </c>
      <c r="G30" s="9">
        <v>15955</v>
      </c>
      <c r="H30" s="9">
        <v>15979</v>
      </c>
      <c r="J30" s="9">
        <v>16001</v>
      </c>
      <c r="L30" s="9">
        <v>45559</v>
      </c>
      <c r="M30" s="9">
        <v>45048</v>
      </c>
      <c r="N30" s="9">
        <v>45475</v>
      </c>
      <c r="O30" s="9">
        <v>45744</v>
      </c>
      <c r="P30" s="9">
        <v>45689</v>
      </c>
      <c r="Q30" s="9">
        <v>276</v>
      </c>
      <c r="S30" s="10">
        <v>212</v>
      </c>
      <c r="U30" s="10">
        <f t="shared" si="0"/>
        <v>74</v>
      </c>
      <c r="V30" s="10">
        <v>38</v>
      </c>
      <c r="W30" s="10">
        <v>32</v>
      </c>
      <c r="X30" s="10">
        <v>59</v>
      </c>
      <c r="Y30" s="10">
        <v>24</v>
      </c>
    </row>
    <row r="31" spans="1:25">
      <c r="A31" s="8">
        <v>29</v>
      </c>
      <c r="B31" s="8">
        <v>15566</v>
      </c>
      <c r="C31" s="8">
        <v>15783</v>
      </c>
      <c r="D31" s="8">
        <v>15603</v>
      </c>
      <c r="E31" s="8">
        <v>15642</v>
      </c>
      <c r="F31" s="8">
        <v>15674</v>
      </c>
      <c r="G31" s="8">
        <v>15727</v>
      </c>
      <c r="H31" s="8">
        <v>15752</v>
      </c>
      <c r="J31" s="8">
        <v>15789</v>
      </c>
      <c r="L31" s="8">
        <v>43524</v>
      </c>
      <c r="M31" s="8">
        <v>43619</v>
      </c>
      <c r="N31" s="8">
        <v>43377</v>
      </c>
      <c r="O31" s="8">
        <v>44066</v>
      </c>
      <c r="P31" s="8">
        <v>43449</v>
      </c>
      <c r="Q31" s="8">
        <v>272</v>
      </c>
      <c r="S31" s="10">
        <v>215</v>
      </c>
      <c r="U31" s="10">
        <f t="shared" si="0"/>
        <v>57</v>
      </c>
      <c r="V31" s="10">
        <v>39</v>
      </c>
      <c r="W31" s="10">
        <v>32</v>
      </c>
      <c r="X31" s="10">
        <v>53</v>
      </c>
      <c r="Y31" s="10">
        <v>25</v>
      </c>
    </row>
    <row r="32" spans="1:25">
      <c r="A32" s="9">
        <v>30</v>
      </c>
      <c r="B32" s="9">
        <v>15416</v>
      </c>
      <c r="C32" s="9">
        <v>15565</v>
      </c>
      <c r="D32" s="9">
        <v>15443</v>
      </c>
      <c r="E32" s="9">
        <v>15490</v>
      </c>
      <c r="F32" s="9">
        <v>15524</v>
      </c>
      <c r="G32" s="9">
        <v>15546</v>
      </c>
      <c r="H32" s="9"/>
      <c r="J32" s="9">
        <v>15574</v>
      </c>
      <c r="L32" s="9">
        <v>56767</v>
      </c>
      <c r="M32" s="9">
        <v>59045</v>
      </c>
      <c r="N32" s="9">
        <v>54837</v>
      </c>
      <c r="O32" s="9">
        <v>51327</v>
      </c>
      <c r="P32" s="9"/>
      <c r="Q32" s="9">
        <v>3267</v>
      </c>
      <c r="S32" s="10">
        <v>155</v>
      </c>
      <c r="U32" s="10">
        <f t="shared" si="0"/>
        <v>48</v>
      </c>
      <c r="V32" s="10">
        <v>47</v>
      </c>
      <c r="W32" s="10">
        <v>34</v>
      </c>
      <c r="X32" s="10">
        <v>22</v>
      </c>
      <c r="Y32" s="10"/>
    </row>
    <row r="33" spans="1:25">
      <c r="A33" s="8">
        <v>31</v>
      </c>
      <c r="B33" s="8">
        <v>15244</v>
      </c>
      <c r="C33" s="8">
        <v>15415</v>
      </c>
      <c r="D33" s="8">
        <v>15268</v>
      </c>
      <c r="E33" s="8">
        <v>15309</v>
      </c>
      <c r="F33" s="8">
        <v>15366</v>
      </c>
      <c r="G33" s="8">
        <v>15395</v>
      </c>
      <c r="H33" s="8"/>
      <c r="J33" s="8">
        <v>15419</v>
      </c>
      <c r="L33" s="8">
        <v>42797</v>
      </c>
      <c r="M33" s="8">
        <v>41870</v>
      </c>
      <c r="N33" s="8">
        <v>40407</v>
      </c>
      <c r="O33" s="8">
        <v>41486</v>
      </c>
      <c r="P33" s="8"/>
      <c r="Q33" s="8">
        <v>989</v>
      </c>
      <c r="S33" s="10">
        <v>171</v>
      </c>
      <c r="U33" s="10">
        <f t="shared" si="0"/>
        <v>41</v>
      </c>
      <c r="V33" s="10">
        <v>41</v>
      </c>
      <c r="W33" s="10">
        <v>57</v>
      </c>
      <c r="X33" s="10">
        <v>29</v>
      </c>
      <c r="Y33" s="10"/>
    </row>
    <row r="34" spans="1:25">
      <c r="A34" s="9">
        <v>32</v>
      </c>
      <c r="B34" s="9">
        <v>15073</v>
      </c>
      <c r="C34" s="9">
        <v>15243</v>
      </c>
      <c r="D34" s="9">
        <v>15093</v>
      </c>
      <c r="E34" s="9">
        <v>15139</v>
      </c>
      <c r="F34" s="9">
        <v>15177</v>
      </c>
      <c r="G34" s="9">
        <v>15227</v>
      </c>
      <c r="H34" s="9"/>
      <c r="J34" s="9">
        <v>15248</v>
      </c>
      <c r="L34" s="9">
        <v>41606</v>
      </c>
      <c r="M34" s="9">
        <v>40063</v>
      </c>
      <c r="N34" s="9">
        <v>41763</v>
      </c>
      <c r="O34" s="9">
        <v>40362</v>
      </c>
      <c r="P34" s="9"/>
      <c r="Q34" s="9">
        <v>861</v>
      </c>
      <c r="S34" s="10">
        <v>186</v>
      </c>
      <c r="U34" s="10">
        <f t="shared" si="0"/>
        <v>63</v>
      </c>
      <c r="V34" s="10">
        <v>46</v>
      </c>
      <c r="W34" s="10">
        <v>38</v>
      </c>
      <c r="X34" s="10">
        <v>50</v>
      </c>
      <c r="Y34" s="10"/>
    </row>
    <row r="35" spans="1:25">
      <c r="A35" s="8">
        <v>33</v>
      </c>
      <c r="B35" s="8">
        <v>14901</v>
      </c>
      <c r="C35" s="8">
        <v>15072</v>
      </c>
      <c r="D35" s="8">
        <v>14930</v>
      </c>
      <c r="E35" s="8">
        <v>14973</v>
      </c>
      <c r="F35" s="8">
        <v>15002</v>
      </c>
      <c r="G35" s="8">
        <v>15030</v>
      </c>
      <c r="H35" s="8"/>
      <c r="J35" s="8">
        <v>15062</v>
      </c>
      <c r="L35" s="8">
        <v>38787</v>
      </c>
      <c r="M35" s="8">
        <v>39195</v>
      </c>
      <c r="N35" s="8">
        <v>39030</v>
      </c>
      <c r="O35" s="8">
        <v>39544</v>
      </c>
      <c r="P35" s="8"/>
      <c r="Q35" s="8">
        <v>318</v>
      </c>
      <c r="S35" s="10">
        <v>168</v>
      </c>
      <c r="U35" s="10">
        <f t="shared" si="0"/>
        <v>71</v>
      </c>
      <c r="V35" s="10">
        <v>43</v>
      </c>
      <c r="W35" s="10">
        <v>29</v>
      </c>
      <c r="X35" s="10">
        <v>28</v>
      </c>
      <c r="Y35" s="10"/>
    </row>
    <row r="36" spans="1:25">
      <c r="A36" s="9">
        <v>34</v>
      </c>
      <c r="B36" s="9">
        <v>14729</v>
      </c>
      <c r="C36" s="9">
        <v>14900</v>
      </c>
      <c r="D36" s="9">
        <v>14760</v>
      </c>
      <c r="E36" s="9">
        <v>14787</v>
      </c>
      <c r="F36" s="9">
        <v>14810</v>
      </c>
      <c r="G36" s="9">
        <v>14859</v>
      </c>
      <c r="H36" s="9"/>
      <c r="J36" s="9">
        <v>14894</v>
      </c>
      <c r="L36" s="9">
        <v>38806</v>
      </c>
      <c r="M36" s="9">
        <v>38495</v>
      </c>
      <c r="N36" s="9">
        <v>39784</v>
      </c>
      <c r="O36" s="9">
        <v>39176</v>
      </c>
      <c r="P36" s="9"/>
      <c r="Q36" s="9">
        <v>554</v>
      </c>
      <c r="S36" s="10">
        <v>158</v>
      </c>
      <c r="U36" s="10">
        <f t="shared" si="0"/>
        <v>47</v>
      </c>
      <c r="V36" s="10">
        <v>27</v>
      </c>
      <c r="W36" s="10">
        <v>23</v>
      </c>
      <c r="X36" s="10">
        <v>49</v>
      </c>
      <c r="Y36" s="10"/>
    </row>
    <row r="37" spans="1:25">
      <c r="A37" s="8">
        <v>35</v>
      </c>
      <c r="B37" s="8">
        <v>14562</v>
      </c>
      <c r="C37" s="8">
        <v>14728</v>
      </c>
      <c r="D37" s="8">
        <v>14573</v>
      </c>
      <c r="E37" s="8">
        <v>14632</v>
      </c>
      <c r="F37" s="8">
        <v>14684</v>
      </c>
      <c r="G37" s="8">
        <v>14713</v>
      </c>
      <c r="H37" s="8"/>
      <c r="J37" s="8">
        <v>14736</v>
      </c>
      <c r="L37" s="8">
        <v>56569</v>
      </c>
      <c r="M37" s="8">
        <v>59052</v>
      </c>
      <c r="N37" s="8">
        <v>54302</v>
      </c>
      <c r="O37" s="8">
        <v>53501</v>
      </c>
      <c r="P37" s="8"/>
      <c r="Q37" s="8">
        <v>2496</v>
      </c>
      <c r="S37" s="10">
        <v>182</v>
      </c>
      <c r="U37" s="10">
        <f t="shared" si="0"/>
        <v>39</v>
      </c>
      <c r="V37" s="10">
        <v>59</v>
      </c>
      <c r="W37" s="10">
        <v>52</v>
      </c>
      <c r="X37" s="10">
        <v>29</v>
      </c>
      <c r="Y37" s="10"/>
    </row>
    <row r="38" spans="1:25">
      <c r="A38" s="9">
        <v>36</v>
      </c>
      <c r="B38" s="9">
        <v>14396</v>
      </c>
      <c r="C38" s="9">
        <v>14561</v>
      </c>
      <c r="D38" s="9">
        <v>14415</v>
      </c>
      <c r="E38" s="9">
        <v>14455</v>
      </c>
      <c r="F38" s="9">
        <v>14493</v>
      </c>
      <c r="G38" s="9">
        <v>14534</v>
      </c>
      <c r="H38" s="9"/>
      <c r="J38" s="9">
        <v>14554</v>
      </c>
      <c r="L38" s="9">
        <v>56621</v>
      </c>
      <c r="M38" s="9">
        <v>56402</v>
      </c>
      <c r="N38" s="9">
        <v>55255</v>
      </c>
      <c r="O38" s="9">
        <v>56225</v>
      </c>
      <c r="P38" s="9"/>
      <c r="Q38" s="9">
        <v>603</v>
      </c>
      <c r="S38" s="10">
        <v>158</v>
      </c>
      <c r="U38" s="10">
        <f t="shared" si="0"/>
        <v>39</v>
      </c>
      <c r="V38" s="10">
        <v>40</v>
      </c>
      <c r="W38" s="10">
        <v>38</v>
      </c>
      <c r="X38" s="10">
        <v>41</v>
      </c>
      <c r="Y38" s="10"/>
    </row>
    <row r="39" spans="1:25">
      <c r="A39" s="8">
        <v>37</v>
      </c>
      <c r="B39" s="8">
        <v>14229</v>
      </c>
      <c r="C39" s="8">
        <v>14395</v>
      </c>
      <c r="D39" s="8">
        <v>14249</v>
      </c>
      <c r="E39" s="8">
        <v>14278</v>
      </c>
      <c r="F39" s="8">
        <v>14328</v>
      </c>
      <c r="G39" s="8">
        <v>14376</v>
      </c>
      <c r="H39" s="8"/>
      <c r="J39" s="8">
        <v>14396</v>
      </c>
      <c r="L39" s="8">
        <v>43999</v>
      </c>
      <c r="M39" s="8">
        <v>46279</v>
      </c>
      <c r="N39" s="8">
        <v>48422</v>
      </c>
      <c r="O39" s="8">
        <v>48609</v>
      </c>
      <c r="P39" s="8"/>
      <c r="Q39" s="8">
        <v>2162</v>
      </c>
      <c r="S39" s="10">
        <v>166</v>
      </c>
      <c r="U39" s="10">
        <f t="shared" si="0"/>
        <v>38</v>
      </c>
      <c r="V39" s="10">
        <v>29</v>
      </c>
      <c r="W39" s="10">
        <v>50</v>
      </c>
      <c r="X39" s="10">
        <v>48</v>
      </c>
      <c r="Y39" s="10"/>
    </row>
    <row r="40" spans="1:25">
      <c r="A40" s="9">
        <v>38</v>
      </c>
      <c r="B40" s="9">
        <v>14015</v>
      </c>
      <c r="C40" s="9">
        <v>14228</v>
      </c>
      <c r="D40" s="9">
        <v>14031</v>
      </c>
      <c r="E40" s="9">
        <v>14073</v>
      </c>
      <c r="F40" s="9">
        <v>14122</v>
      </c>
      <c r="G40" s="9">
        <v>14166</v>
      </c>
      <c r="H40" s="9">
        <v>14211</v>
      </c>
      <c r="J40" s="9">
        <v>14230</v>
      </c>
      <c r="L40" s="9">
        <v>58417</v>
      </c>
      <c r="M40" s="9">
        <v>55982</v>
      </c>
      <c r="N40" s="9">
        <v>71933</v>
      </c>
      <c r="O40" s="9">
        <v>66998</v>
      </c>
      <c r="P40" s="9">
        <v>77817</v>
      </c>
      <c r="Q40" s="9">
        <v>9130</v>
      </c>
      <c r="S40" s="10">
        <v>219</v>
      </c>
      <c r="U40" s="10">
        <f t="shared" si="0"/>
        <v>40</v>
      </c>
      <c r="V40" s="10">
        <v>42</v>
      </c>
      <c r="W40" s="10">
        <v>49</v>
      </c>
      <c r="X40" s="10">
        <v>44</v>
      </c>
      <c r="Y40" s="10">
        <v>45</v>
      </c>
    </row>
    <row r="41" spans="1:25">
      <c r="A41" s="8">
        <v>39</v>
      </c>
      <c r="B41" s="8">
        <v>13801</v>
      </c>
      <c r="C41" s="8">
        <v>14014</v>
      </c>
      <c r="D41" s="8">
        <v>13840</v>
      </c>
      <c r="E41" s="8">
        <v>13862</v>
      </c>
      <c r="F41" s="8">
        <v>13887</v>
      </c>
      <c r="G41" s="8">
        <v>13929</v>
      </c>
      <c r="H41" s="8">
        <v>13991</v>
      </c>
      <c r="J41" s="8">
        <v>14011</v>
      </c>
      <c r="L41" s="8">
        <v>62325</v>
      </c>
      <c r="M41" s="8">
        <v>63596</v>
      </c>
      <c r="N41" s="8">
        <v>65262</v>
      </c>
      <c r="O41" s="8">
        <v>64800</v>
      </c>
      <c r="P41" s="8">
        <v>65347</v>
      </c>
      <c r="Q41" s="8">
        <v>1291</v>
      </c>
      <c r="S41" s="10">
        <v>197</v>
      </c>
      <c r="U41" s="10">
        <f t="shared" si="0"/>
        <v>52</v>
      </c>
      <c r="V41" s="10">
        <v>22</v>
      </c>
      <c r="W41" s="10">
        <v>25</v>
      </c>
      <c r="X41" s="10">
        <v>42</v>
      </c>
      <c r="Y41" s="10">
        <v>62</v>
      </c>
    </row>
    <row r="42" spans="1:25">
      <c r="A42" s="9">
        <v>40</v>
      </c>
      <c r="B42" s="9">
        <v>13611</v>
      </c>
      <c r="C42" s="9">
        <v>13800</v>
      </c>
      <c r="D42" s="9">
        <v>13638</v>
      </c>
      <c r="E42" s="9">
        <v>13673</v>
      </c>
      <c r="F42" s="9">
        <v>13695</v>
      </c>
      <c r="G42" s="9">
        <v>13751</v>
      </c>
      <c r="H42" s="9">
        <v>13788</v>
      </c>
      <c r="J42" s="9">
        <v>13814</v>
      </c>
      <c r="L42" s="9">
        <v>56391</v>
      </c>
      <c r="M42" s="9">
        <v>56179</v>
      </c>
      <c r="N42" s="9">
        <v>55566</v>
      </c>
      <c r="O42" s="9">
        <v>56013</v>
      </c>
      <c r="P42" s="9">
        <v>56227</v>
      </c>
      <c r="Q42" s="9">
        <v>315</v>
      </c>
      <c r="S42" s="10">
        <v>205</v>
      </c>
      <c r="U42" s="10">
        <f t="shared" si="0"/>
        <v>58</v>
      </c>
      <c r="V42" s="10">
        <v>35</v>
      </c>
      <c r="W42" s="10">
        <v>22</v>
      </c>
      <c r="X42" s="10">
        <v>56</v>
      </c>
      <c r="Y42" s="10">
        <v>37</v>
      </c>
    </row>
    <row r="43" spans="1:25">
      <c r="A43" s="8">
        <v>41</v>
      </c>
      <c r="B43" s="8">
        <v>13411</v>
      </c>
      <c r="C43" s="8">
        <v>13610</v>
      </c>
      <c r="D43" s="8">
        <v>13429</v>
      </c>
      <c r="E43" s="8">
        <v>13452</v>
      </c>
      <c r="F43" s="8">
        <v>13498</v>
      </c>
      <c r="G43" s="8">
        <v>13545</v>
      </c>
      <c r="H43" s="8">
        <v>13580</v>
      </c>
      <c r="J43" s="8">
        <v>13609</v>
      </c>
      <c r="L43" s="8">
        <v>54479</v>
      </c>
      <c r="M43" s="8">
        <v>56754</v>
      </c>
      <c r="N43" s="8">
        <v>57736</v>
      </c>
      <c r="O43" s="8">
        <v>52946</v>
      </c>
      <c r="P43" s="8">
        <v>53402</v>
      </c>
      <c r="Q43" s="8">
        <v>2097</v>
      </c>
      <c r="S43" s="10">
        <v>209</v>
      </c>
      <c r="U43" s="10">
        <f t="shared" si="0"/>
        <v>57</v>
      </c>
      <c r="V43" s="10">
        <v>23</v>
      </c>
      <c r="W43" s="10">
        <v>46</v>
      </c>
      <c r="X43" s="10">
        <v>47</v>
      </c>
      <c r="Y43" s="10">
        <v>35</v>
      </c>
    </row>
    <row r="44" spans="1:25">
      <c r="A44" s="9">
        <v>42</v>
      </c>
      <c r="B44" s="9">
        <v>13211</v>
      </c>
      <c r="C44" s="9">
        <v>13410</v>
      </c>
      <c r="D44" s="9">
        <v>13224</v>
      </c>
      <c r="E44" s="9">
        <v>13264</v>
      </c>
      <c r="F44" s="9">
        <v>13316</v>
      </c>
      <c r="G44" s="9">
        <v>13347</v>
      </c>
      <c r="H44" s="9">
        <v>13372</v>
      </c>
      <c r="J44" s="9">
        <v>13400</v>
      </c>
      <c r="L44" s="9">
        <v>54551</v>
      </c>
      <c r="M44" s="9">
        <v>53213</v>
      </c>
      <c r="N44" s="9">
        <v>54712</v>
      </c>
      <c r="O44" s="9">
        <v>54042</v>
      </c>
      <c r="P44" s="9">
        <v>55349</v>
      </c>
      <c r="Q44" s="9">
        <v>799</v>
      </c>
      <c r="S44" s="10">
        <v>192</v>
      </c>
      <c r="U44" s="10">
        <f t="shared" si="0"/>
        <v>33</v>
      </c>
      <c r="V44" s="10">
        <v>40</v>
      </c>
      <c r="W44" s="10">
        <v>52</v>
      </c>
      <c r="X44" s="10">
        <v>31</v>
      </c>
      <c r="Y44" s="10">
        <v>25</v>
      </c>
    </row>
    <row r="45" spans="1:25">
      <c r="A45" s="8">
        <v>43</v>
      </c>
      <c r="B45" s="8">
        <v>13054</v>
      </c>
      <c r="C45" s="8">
        <v>13210</v>
      </c>
      <c r="D45" s="8">
        <v>13065</v>
      </c>
      <c r="E45" s="8">
        <v>13115</v>
      </c>
      <c r="F45" s="8">
        <v>13147</v>
      </c>
      <c r="G45" s="8">
        <v>13191</v>
      </c>
      <c r="H45" s="8"/>
      <c r="J45" s="8">
        <v>13208</v>
      </c>
      <c r="L45" s="8">
        <v>60228</v>
      </c>
      <c r="M45" s="8">
        <v>55270</v>
      </c>
      <c r="N45" s="8">
        <v>60322</v>
      </c>
      <c r="O45" s="8">
        <v>69273</v>
      </c>
      <c r="P45" s="8"/>
      <c r="Q45" s="8">
        <v>5832</v>
      </c>
      <c r="S45" s="10">
        <v>159</v>
      </c>
      <c r="U45" s="10">
        <f t="shared" si="0"/>
        <v>32</v>
      </c>
      <c r="V45" s="10">
        <v>50</v>
      </c>
      <c r="W45" s="10">
        <v>32</v>
      </c>
      <c r="X45" s="10">
        <v>44</v>
      </c>
      <c r="Y45" s="10"/>
    </row>
    <row r="46" spans="1:25">
      <c r="A46" s="9">
        <v>44</v>
      </c>
      <c r="B46" s="9">
        <v>12898</v>
      </c>
      <c r="C46" s="9">
        <v>13053</v>
      </c>
      <c r="D46" s="9">
        <v>12925</v>
      </c>
      <c r="E46" s="9">
        <v>12956</v>
      </c>
      <c r="F46" s="9">
        <v>12994</v>
      </c>
      <c r="G46" s="9">
        <v>13033</v>
      </c>
      <c r="H46" s="9"/>
      <c r="J46" s="9">
        <v>13049</v>
      </c>
      <c r="L46" s="9">
        <v>51286</v>
      </c>
      <c r="M46" s="9">
        <v>48016</v>
      </c>
      <c r="N46" s="9">
        <v>51375</v>
      </c>
      <c r="O46" s="9">
        <v>54585</v>
      </c>
      <c r="P46" s="9"/>
      <c r="Q46" s="9">
        <v>2682</v>
      </c>
      <c r="S46" s="10">
        <v>151</v>
      </c>
      <c r="U46" s="10">
        <f t="shared" si="0"/>
        <v>54</v>
      </c>
      <c r="V46" s="10">
        <v>31</v>
      </c>
      <c r="W46" s="10">
        <v>38</v>
      </c>
      <c r="X46" s="10">
        <v>39</v>
      </c>
      <c r="Y46" s="10"/>
    </row>
    <row r="47" spans="1:25">
      <c r="A47" s="8">
        <v>45</v>
      </c>
      <c r="B47" s="8">
        <v>12741</v>
      </c>
      <c r="C47" s="8">
        <v>12897</v>
      </c>
      <c r="D47" s="8">
        <v>12758</v>
      </c>
      <c r="E47" s="8">
        <v>12795</v>
      </c>
      <c r="F47" s="8">
        <v>12837</v>
      </c>
      <c r="G47" s="8">
        <v>12871</v>
      </c>
      <c r="H47" s="8"/>
      <c r="J47" s="8">
        <v>12898</v>
      </c>
      <c r="L47" s="8">
        <v>59630</v>
      </c>
      <c r="M47" s="8">
        <v>59720</v>
      </c>
      <c r="N47" s="8">
        <v>59736</v>
      </c>
      <c r="O47" s="8">
        <v>56929</v>
      </c>
      <c r="P47" s="8"/>
      <c r="Q47" s="8">
        <v>1384</v>
      </c>
      <c r="S47" s="10">
        <v>161</v>
      </c>
      <c r="U47" s="10">
        <f t="shared" si="0"/>
        <v>42</v>
      </c>
      <c r="V47" s="10">
        <v>37</v>
      </c>
      <c r="W47" s="10">
        <v>42</v>
      </c>
      <c r="X47" s="10">
        <v>34</v>
      </c>
      <c r="Y47" s="10"/>
    </row>
    <row r="48" spans="1:25">
      <c r="A48" s="9">
        <v>46</v>
      </c>
      <c r="B48" s="9">
        <v>12542</v>
      </c>
      <c r="C48" s="9">
        <v>12740</v>
      </c>
      <c r="D48" s="9">
        <v>12556</v>
      </c>
      <c r="E48" s="9">
        <v>12580</v>
      </c>
      <c r="F48" s="9">
        <v>12623</v>
      </c>
      <c r="G48" s="9">
        <v>12680</v>
      </c>
      <c r="H48" s="9">
        <v>12716</v>
      </c>
      <c r="J48" s="9">
        <v>12737</v>
      </c>
      <c r="L48" s="9">
        <v>52355</v>
      </c>
      <c r="M48" s="9">
        <v>52040</v>
      </c>
      <c r="N48" s="9">
        <v>51519</v>
      </c>
      <c r="O48" s="9">
        <v>51999</v>
      </c>
      <c r="P48" s="9">
        <v>51759</v>
      </c>
      <c r="Q48" s="9">
        <v>314</v>
      </c>
      <c r="S48" s="10">
        <v>197</v>
      </c>
      <c r="U48" s="10">
        <f t="shared" si="0"/>
        <v>31</v>
      </c>
      <c r="V48" s="10">
        <v>24</v>
      </c>
      <c r="W48" s="10">
        <v>43</v>
      </c>
      <c r="X48" s="10">
        <v>57</v>
      </c>
      <c r="Y48" s="10">
        <v>36</v>
      </c>
    </row>
    <row r="49" spans="1:25">
      <c r="A49" s="8">
        <v>47</v>
      </c>
      <c r="B49" s="8">
        <v>12344</v>
      </c>
      <c r="C49" s="8">
        <v>12541</v>
      </c>
      <c r="D49" s="8">
        <v>12367</v>
      </c>
      <c r="E49" s="8">
        <v>12412</v>
      </c>
      <c r="F49" s="8">
        <v>12459</v>
      </c>
      <c r="G49" s="8">
        <v>12498</v>
      </c>
      <c r="H49" s="8">
        <v>12525</v>
      </c>
      <c r="J49" s="8">
        <v>12540</v>
      </c>
      <c r="L49" s="8">
        <v>55832</v>
      </c>
      <c r="M49" s="8">
        <v>54594</v>
      </c>
      <c r="N49" s="8">
        <v>55059</v>
      </c>
      <c r="O49" s="8">
        <v>55671</v>
      </c>
      <c r="P49" s="8">
        <v>53552</v>
      </c>
      <c r="Q49" s="8">
        <v>921</v>
      </c>
      <c r="S49" s="10">
        <v>198</v>
      </c>
      <c r="U49" s="10">
        <f t="shared" si="0"/>
        <v>50</v>
      </c>
      <c r="V49" s="10">
        <v>45</v>
      </c>
      <c r="W49" s="10">
        <v>47</v>
      </c>
      <c r="X49" s="10">
        <v>39</v>
      </c>
      <c r="Y49" s="10">
        <v>27</v>
      </c>
    </row>
    <row r="50" spans="1:25">
      <c r="A50" s="9">
        <v>48</v>
      </c>
      <c r="B50" s="9">
        <v>12145</v>
      </c>
      <c r="C50" s="9">
        <v>12343</v>
      </c>
      <c r="D50" s="9">
        <v>12175</v>
      </c>
      <c r="E50" s="9">
        <v>12215</v>
      </c>
      <c r="F50" s="9">
        <v>12251</v>
      </c>
      <c r="G50" s="9">
        <v>12276</v>
      </c>
      <c r="H50" s="9">
        <v>12317</v>
      </c>
      <c r="J50" s="9">
        <v>12342</v>
      </c>
      <c r="L50" s="9">
        <v>57432</v>
      </c>
      <c r="M50" s="9">
        <v>56782</v>
      </c>
      <c r="N50" s="9">
        <v>58564</v>
      </c>
      <c r="O50" s="9">
        <v>58767</v>
      </c>
      <c r="P50" s="9">
        <v>57327</v>
      </c>
      <c r="Q50" s="9">
        <v>853</v>
      </c>
      <c r="S50" s="10">
        <v>202</v>
      </c>
      <c r="U50" s="10">
        <f t="shared" si="0"/>
        <v>69</v>
      </c>
      <c r="V50" s="10">
        <v>40</v>
      </c>
      <c r="W50" s="10">
        <v>36</v>
      </c>
      <c r="X50" s="10">
        <v>25</v>
      </c>
      <c r="Y50" s="10">
        <v>41</v>
      </c>
    </row>
    <row r="51" spans="1:25">
      <c r="A51" s="8">
        <v>49</v>
      </c>
      <c r="B51" s="8">
        <v>11946</v>
      </c>
      <c r="C51" s="8">
        <v>12144</v>
      </c>
      <c r="D51" s="8">
        <v>11961</v>
      </c>
      <c r="E51" s="8">
        <v>11990</v>
      </c>
      <c r="F51" s="8">
        <v>12033</v>
      </c>
      <c r="G51" s="8">
        <v>12068</v>
      </c>
      <c r="H51" s="8">
        <v>12106</v>
      </c>
      <c r="J51" s="8">
        <v>12140</v>
      </c>
      <c r="L51" s="8">
        <v>49115</v>
      </c>
      <c r="M51" s="8">
        <v>46458</v>
      </c>
      <c r="N51" s="8">
        <v>50043</v>
      </c>
      <c r="O51" s="8">
        <v>50359</v>
      </c>
      <c r="P51" s="8">
        <v>51640</v>
      </c>
      <c r="Q51" s="8">
        <v>1937</v>
      </c>
      <c r="S51" s="10">
        <v>204</v>
      </c>
      <c r="U51" s="10">
        <f t="shared" si="0"/>
        <v>50</v>
      </c>
      <c r="V51" s="10">
        <v>29</v>
      </c>
      <c r="W51" s="10">
        <v>43</v>
      </c>
      <c r="X51" s="10">
        <v>35</v>
      </c>
      <c r="Y51" s="10">
        <v>38</v>
      </c>
    </row>
    <row r="52" spans="1:25">
      <c r="A52" s="9">
        <v>50</v>
      </c>
      <c r="B52" s="9">
        <v>11736</v>
      </c>
      <c r="C52" s="9">
        <v>11945</v>
      </c>
      <c r="D52" s="9">
        <v>11758</v>
      </c>
      <c r="E52" s="9">
        <v>11803</v>
      </c>
      <c r="F52" s="9">
        <v>11834</v>
      </c>
      <c r="G52" s="9">
        <v>11873</v>
      </c>
      <c r="H52" s="9">
        <v>11911</v>
      </c>
      <c r="J52" s="9">
        <v>11936</v>
      </c>
      <c r="L52" s="9">
        <v>45629</v>
      </c>
      <c r="M52" s="9">
        <v>47356</v>
      </c>
      <c r="N52" s="9">
        <v>49538</v>
      </c>
      <c r="O52" s="9">
        <v>50680</v>
      </c>
      <c r="P52" s="9">
        <v>48463</v>
      </c>
      <c r="Q52" s="9">
        <v>1952</v>
      </c>
      <c r="S52" s="10">
        <v>208</v>
      </c>
      <c r="U52" s="10">
        <f t="shared" si="0"/>
        <v>60</v>
      </c>
      <c r="V52" s="10">
        <v>45</v>
      </c>
      <c r="W52" s="10">
        <v>31</v>
      </c>
      <c r="X52" s="10">
        <v>39</v>
      </c>
      <c r="Y52" s="10">
        <v>38</v>
      </c>
    </row>
    <row r="53" spans="1:25">
      <c r="A53" s="8">
        <v>51</v>
      </c>
      <c r="B53" s="8">
        <v>11526</v>
      </c>
      <c r="C53" s="8">
        <v>11735</v>
      </c>
      <c r="D53" s="8">
        <v>11552</v>
      </c>
      <c r="E53" s="8">
        <v>11609</v>
      </c>
      <c r="F53" s="8">
        <v>11649</v>
      </c>
      <c r="G53" s="8">
        <v>11676</v>
      </c>
      <c r="H53" s="8">
        <v>11698</v>
      </c>
      <c r="J53" s="8">
        <v>11728</v>
      </c>
      <c r="L53" s="8">
        <v>51685</v>
      </c>
      <c r="M53" s="8">
        <v>49164</v>
      </c>
      <c r="N53" s="8">
        <v>49163</v>
      </c>
      <c r="O53" s="8">
        <v>47350</v>
      </c>
      <c r="P53" s="8">
        <v>47381</v>
      </c>
      <c r="Q53" s="8">
        <v>1774</v>
      </c>
      <c r="S53" s="10">
        <v>195</v>
      </c>
      <c r="U53" s="10">
        <f t="shared" si="0"/>
        <v>38</v>
      </c>
      <c r="V53" s="10">
        <v>57</v>
      </c>
      <c r="W53" s="10">
        <v>40</v>
      </c>
      <c r="X53" s="10">
        <v>27</v>
      </c>
      <c r="Y53" s="10">
        <v>22</v>
      </c>
    </row>
    <row r="54" spans="1:25">
      <c r="A54" s="9">
        <v>52</v>
      </c>
      <c r="B54" s="9">
        <v>11345</v>
      </c>
      <c r="C54" s="9">
        <v>11525</v>
      </c>
      <c r="D54" s="9">
        <v>11373</v>
      </c>
      <c r="E54" s="9">
        <v>11434</v>
      </c>
      <c r="F54" s="9">
        <v>11467</v>
      </c>
      <c r="G54" s="9">
        <v>11514</v>
      </c>
      <c r="H54" s="9"/>
      <c r="J54" s="9">
        <v>11533</v>
      </c>
      <c r="L54" s="9">
        <v>44706</v>
      </c>
      <c r="M54" s="9">
        <v>46679</v>
      </c>
      <c r="N54" s="9">
        <v>46545</v>
      </c>
      <c r="O54" s="9">
        <v>48955</v>
      </c>
      <c r="P54" s="9"/>
      <c r="Q54" s="9">
        <v>1740</v>
      </c>
      <c r="S54" s="10">
        <v>185</v>
      </c>
      <c r="U54" s="10">
        <f t="shared" si="0"/>
        <v>51</v>
      </c>
      <c r="V54" s="10">
        <v>61</v>
      </c>
      <c r="W54" s="10">
        <v>33</v>
      </c>
      <c r="X54" s="10">
        <v>47</v>
      </c>
      <c r="Y54" s="10"/>
    </row>
    <row r="55" spans="1:25">
      <c r="A55" s="8">
        <v>53</v>
      </c>
      <c r="B55" s="8">
        <v>11165</v>
      </c>
      <c r="C55" s="8">
        <v>11344</v>
      </c>
      <c r="D55" s="8">
        <v>11192</v>
      </c>
      <c r="E55" s="8">
        <v>11237</v>
      </c>
      <c r="F55" s="8">
        <v>11273</v>
      </c>
      <c r="G55" s="8">
        <v>11322</v>
      </c>
      <c r="H55" s="8"/>
      <c r="J55" s="8">
        <v>11348</v>
      </c>
      <c r="L55" s="8">
        <v>43664</v>
      </c>
      <c r="M55" s="8">
        <v>42497</v>
      </c>
      <c r="N55" s="8">
        <v>43891</v>
      </c>
      <c r="O55" s="8">
        <v>45062</v>
      </c>
      <c r="P55" s="8"/>
      <c r="Q55" s="8">
        <v>1051</v>
      </c>
      <c r="S55" s="10">
        <v>183</v>
      </c>
      <c r="U55" s="10">
        <f t="shared" si="0"/>
        <v>54</v>
      </c>
      <c r="V55" s="10">
        <v>45</v>
      </c>
      <c r="W55" s="10">
        <v>36</v>
      </c>
      <c r="X55" s="10">
        <v>49</v>
      </c>
      <c r="Y55" s="10"/>
    </row>
    <row r="56" spans="1:25">
      <c r="A56" s="9">
        <v>54</v>
      </c>
      <c r="B56" s="9">
        <v>10984</v>
      </c>
      <c r="C56" s="9">
        <v>11164</v>
      </c>
      <c r="D56" s="9">
        <v>11020</v>
      </c>
      <c r="E56" s="9">
        <v>11059</v>
      </c>
      <c r="F56" s="9">
        <v>11083</v>
      </c>
      <c r="G56" s="9">
        <v>11138</v>
      </c>
      <c r="H56" s="9"/>
      <c r="J56" s="9">
        <v>11165</v>
      </c>
      <c r="L56" s="9">
        <v>41953</v>
      </c>
      <c r="M56" s="9">
        <v>40303</v>
      </c>
      <c r="N56" s="9">
        <v>40363</v>
      </c>
      <c r="O56" s="9">
        <v>39175</v>
      </c>
      <c r="P56" s="9"/>
      <c r="Q56" s="9">
        <v>1142</v>
      </c>
      <c r="S56" s="10">
        <v>181</v>
      </c>
      <c r="U56" s="10">
        <f t="shared" si="0"/>
        <v>73</v>
      </c>
      <c r="V56" s="10">
        <v>39</v>
      </c>
      <c r="W56" s="10">
        <v>24</v>
      </c>
      <c r="X56" s="10">
        <v>55</v>
      </c>
      <c r="Y56" s="10"/>
    </row>
    <row r="57" spans="1:25">
      <c r="A57" s="8">
        <v>55</v>
      </c>
      <c r="B57" s="8">
        <v>10795</v>
      </c>
      <c r="C57" s="8">
        <v>10983</v>
      </c>
      <c r="D57" s="8">
        <v>10808</v>
      </c>
      <c r="E57" s="8">
        <v>10849</v>
      </c>
      <c r="F57" s="8">
        <v>10871</v>
      </c>
      <c r="G57" s="8">
        <v>10912</v>
      </c>
      <c r="H57" s="8">
        <v>10947</v>
      </c>
      <c r="J57" s="8">
        <v>10984</v>
      </c>
      <c r="L57" s="8">
        <v>53243</v>
      </c>
      <c r="M57" s="8">
        <v>48779</v>
      </c>
      <c r="N57" s="8">
        <v>46501</v>
      </c>
      <c r="O57" s="8">
        <v>50031</v>
      </c>
      <c r="P57" s="8">
        <v>49089</v>
      </c>
      <c r="Q57" s="8">
        <v>2448</v>
      </c>
      <c r="S57" s="10">
        <v>195</v>
      </c>
      <c r="U57" s="10">
        <f t="shared" si="0"/>
        <v>38</v>
      </c>
      <c r="V57" s="10">
        <v>41</v>
      </c>
      <c r="W57" s="10">
        <v>22</v>
      </c>
      <c r="X57" s="10">
        <v>41</v>
      </c>
      <c r="Y57" s="10">
        <v>35</v>
      </c>
    </row>
    <row r="58" spans="1:25">
      <c r="A58" s="9">
        <v>56</v>
      </c>
      <c r="B58" s="9">
        <v>10605</v>
      </c>
      <c r="C58" s="9">
        <v>10794</v>
      </c>
      <c r="D58" s="9">
        <v>10629</v>
      </c>
      <c r="E58" s="9">
        <v>10664</v>
      </c>
      <c r="F58" s="9">
        <v>10698</v>
      </c>
      <c r="G58" s="9">
        <v>10742</v>
      </c>
      <c r="H58" s="9">
        <v>10770</v>
      </c>
      <c r="J58" s="9">
        <v>10789</v>
      </c>
      <c r="L58" s="9">
        <v>48033</v>
      </c>
      <c r="M58" s="9">
        <v>46874</v>
      </c>
      <c r="N58" s="9">
        <v>45269</v>
      </c>
      <c r="O58" s="9">
        <v>45825</v>
      </c>
      <c r="P58" s="9">
        <v>48293</v>
      </c>
      <c r="Q58" s="9">
        <v>1326</v>
      </c>
      <c r="S58" s="10">
        <v>178</v>
      </c>
      <c r="U58" s="10">
        <f t="shared" si="0"/>
        <v>36</v>
      </c>
      <c r="V58" s="10">
        <v>35</v>
      </c>
      <c r="W58" s="10">
        <v>34</v>
      </c>
      <c r="X58" s="10">
        <v>44</v>
      </c>
      <c r="Y58" s="10">
        <v>28</v>
      </c>
    </row>
    <row r="59" spans="1:25">
      <c r="A59" s="8">
        <v>57</v>
      </c>
      <c r="B59" s="8">
        <v>10416</v>
      </c>
      <c r="C59" s="8">
        <v>10604</v>
      </c>
      <c r="D59" s="8">
        <v>10431</v>
      </c>
      <c r="E59" s="8">
        <v>10465</v>
      </c>
      <c r="F59" s="8">
        <v>10501</v>
      </c>
      <c r="G59" s="8">
        <v>10548</v>
      </c>
      <c r="H59" s="8">
        <v>10593</v>
      </c>
      <c r="J59" s="8">
        <v>10611</v>
      </c>
      <c r="L59" s="8">
        <v>48494</v>
      </c>
      <c r="M59" s="8">
        <v>46735</v>
      </c>
      <c r="N59" s="8">
        <v>50006</v>
      </c>
      <c r="O59" s="8">
        <v>48599</v>
      </c>
      <c r="P59" s="8">
        <v>48308</v>
      </c>
      <c r="Q59" s="8">
        <v>1162</v>
      </c>
      <c r="S59" s="10">
        <v>203</v>
      </c>
      <c r="U59" s="10">
        <f t="shared" si="0"/>
        <v>47</v>
      </c>
      <c r="V59" s="10">
        <v>34</v>
      </c>
      <c r="W59" s="10">
        <v>36</v>
      </c>
      <c r="X59" s="10">
        <v>47</v>
      </c>
      <c r="Y59" s="10">
        <v>45</v>
      </c>
    </row>
    <row r="60" spans="1:25">
      <c r="A60" s="9">
        <v>58</v>
      </c>
      <c r="B60" s="9">
        <v>10206</v>
      </c>
      <c r="C60" s="9">
        <v>10415</v>
      </c>
      <c r="D60" s="9">
        <v>10259</v>
      </c>
      <c r="E60" s="9">
        <v>10301</v>
      </c>
      <c r="F60" s="9">
        <v>10330</v>
      </c>
      <c r="G60" s="9">
        <v>10362</v>
      </c>
      <c r="H60" s="9">
        <v>10384</v>
      </c>
      <c r="J60" s="9">
        <v>10408</v>
      </c>
      <c r="L60" s="9">
        <v>41186</v>
      </c>
      <c r="M60" s="9">
        <v>41392</v>
      </c>
      <c r="N60" s="9">
        <v>41695</v>
      </c>
      <c r="O60" s="9">
        <v>41157</v>
      </c>
      <c r="P60" s="9">
        <v>41348</v>
      </c>
      <c r="Q60" s="9">
        <v>215</v>
      </c>
      <c r="S60" s="10">
        <v>184</v>
      </c>
      <c r="U60" s="10">
        <f t="shared" si="0"/>
        <v>70</v>
      </c>
      <c r="V60" s="10">
        <v>42</v>
      </c>
      <c r="W60" s="10">
        <v>29</v>
      </c>
      <c r="X60" s="10">
        <v>32</v>
      </c>
      <c r="Y60" s="10">
        <v>22</v>
      </c>
    </row>
    <row r="61" spans="1:25">
      <c r="A61" s="8">
        <v>59</v>
      </c>
      <c r="B61" s="8">
        <v>9996</v>
      </c>
      <c r="C61" s="8">
        <v>10205</v>
      </c>
      <c r="D61" s="8">
        <v>10018</v>
      </c>
      <c r="E61" s="8">
        <v>10053</v>
      </c>
      <c r="F61" s="8">
        <v>10084</v>
      </c>
      <c r="G61" s="8">
        <v>10130</v>
      </c>
      <c r="H61" s="8">
        <v>10189</v>
      </c>
      <c r="J61" s="8">
        <v>10224</v>
      </c>
      <c r="L61" s="8">
        <v>45518</v>
      </c>
      <c r="M61" s="8">
        <v>45009</v>
      </c>
      <c r="N61" s="8">
        <v>44735</v>
      </c>
      <c r="O61" s="8">
        <v>44744</v>
      </c>
      <c r="P61" s="8">
        <v>43761</v>
      </c>
      <c r="Q61" s="8">
        <v>639</v>
      </c>
      <c r="S61" s="10">
        <v>233</v>
      </c>
      <c r="U61" s="10">
        <f t="shared" si="0"/>
        <v>54</v>
      </c>
      <c r="V61" s="10">
        <v>35</v>
      </c>
      <c r="W61" s="10">
        <v>31</v>
      </c>
      <c r="X61" s="10">
        <v>46</v>
      </c>
      <c r="Y61" s="10">
        <v>59</v>
      </c>
    </row>
    <row r="62" spans="1:25">
      <c r="A62" s="9">
        <v>60</v>
      </c>
      <c r="B62" s="9">
        <v>9846</v>
      </c>
      <c r="C62" s="9">
        <v>9995</v>
      </c>
      <c r="D62" s="9">
        <v>9867</v>
      </c>
      <c r="E62" s="9">
        <v>9889</v>
      </c>
      <c r="F62" s="9">
        <v>9928</v>
      </c>
      <c r="G62" s="9">
        <v>9964</v>
      </c>
      <c r="H62" s="9"/>
      <c r="J62" s="9">
        <v>9991</v>
      </c>
      <c r="L62" s="9">
        <v>51729</v>
      </c>
      <c r="M62" s="9">
        <v>51183</v>
      </c>
      <c r="N62" s="9">
        <v>51251</v>
      </c>
      <c r="O62" s="9">
        <v>52168</v>
      </c>
      <c r="P62" s="9"/>
      <c r="Q62" s="9">
        <v>460</v>
      </c>
      <c r="S62" s="10">
        <v>141</v>
      </c>
      <c r="U62" s="10">
        <f t="shared" si="0"/>
        <v>35</v>
      </c>
      <c r="V62" s="10">
        <v>22</v>
      </c>
      <c r="W62" s="10">
        <v>39</v>
      </c>
      <c r="X62" s="10">
        <v>36</v>
      </c>
      <c r="Y62" s="10"/>
    </row>
    <row r="63" spans="1:25">
      <c r="A63" s="8">
        <v>61</v>
      </c>
      <c r="B63" s="8">
        <v>9696</v>
      </c>
      <c r="C63" s="8">
        <v>9845</v>
      </c>
      <c r="D63" s="8">
        <v>9718</v>
      </c>
      <c r="E63" s="8">
        <v>9768</v>
      </c>
      <c r="F63" s="8">
        <v>9810</v>
      </c>
      <c r="G63" s="8">
        <v>9832</v>
      </c>
      <c r="H63" s="8"/>
      <c r="J63" s="8">
        <v>9850</v>
      </c>
      <c r="L63" s="8">
        <v>47274</v>
      </c>
      <c r="M63" s="8">
        <v>46959</v>
      </c>
      <c r="N63" s="8">
        <v>47365</v>
      </c>
      <c r="O63" s="8">
        <v>46745</v>
      </c>
      <c r="P63" s="8"/>
      <c r="Q63" s="8">
        <v>286</v>
      </c>
      <c r="S63" s="10">
        <v>150</v>
      </c>
      <c r="U63" s="10">
        <f t="shared" si="0"/>
        <v>37</v>
      </c>
      <c r="V63" s="10">
        <v>50</v>
      </c>
      <c r="W63" s="10">
        <v>42</v>
      </c>
      <c r="X63" s="10">
        <v>22</v>
      </c>
      <c r="Y63" s="10"/>
    </row>
    <row r="64" spans="1:25">
      <c r="A64" s="9">
        <v>62</v>
      </c>
      <c r="B64" s="9">
        <v>9500</v>
      </c>
      <c r="C64" s="9">
        <v>9695</v>
      </c>
      <c r="D64" s="9">
        <v>9517</v>
      </c>
      <c r="E64" s="9">
        <v>9547</v>
      </c>
      <c r="F64" s="9">
        <v>9590</v>
      </c>
      <c r="G64" s="9">
        <v>9643</v>
      </c>
      <c r="H64" s="9">
        <v>9681</v>
      </c>
      <c r="J64" s="9">
        <v>9700</v>
      </c>
      <c r="L64" s="9">
        <v>41346</v>
      </c>
      <c r="M64" s="9">
        <v>41801</v>
      </c>
      <c r="N64" s="9">
        <v>40794</v>
      </c>
      <c r="O64" s="9">
        <v>41252</v>
      </c>
      <c r="P64" s="9">
        <v>41424</v>
      </c>
      <c r="Q64" s="9">
        <v>362</v>
      </c>
      <c r="S64" s="10">
        <v>202</v>
      </c>
      <c r="U64" s="10">
        <f t="shared" si="0"/>
        <v>39</v>
      </c>
      <c r="V64" s="10">
        <v>30</v>
      </c>
      <c r="W64" s="10">
        <v>43</v>
      </c>
      <c r="X64" s="10">
        <v>53</v>
      </c>
      <c r="Y64" s="10">
        <v>38</v>
      </c>
    </row>
    <row r="65" spans="1:25">
      <c r="A65" s="8">
        <v>63</v>
      </c>
      <c r="B65" s="8">
        <v>9303</v>
      </c>
      <c r="C65" s="8">
        <v>9499</v>
      </c>
      <c r="D65" s="8">
        <v>9318</v>
      </c>
      <c r="E65" s="8">
        <v>9356</v>
      </c>
      <c r="F65" s="8">
        <v>9405</v>
      </c>
      <c r="G65" s="8">
        <v>9452</v>
      </c>
      <c r="H65" s="8">
        <v>9478</v>
      </c>
      <c r="J65" s="8">
        <v>9498</v>
      </c>
      <c r="L65" s="8">
        <v>41640</v>
      </c>
      <c r="M65" s="8">
        <v>43090</v>
      </c>
      <c r="N65" s="8">
        <v>41946</v>
      </c>
      <c r="O65" s="8">
        <v>41166</v>
      </c>
      <c r="P65" s="8">
        <v>41207</v>
      </c>
      <c r="Q65" s="8">
        <v>785</v>
      </c>
      <c r="S65" s="10">
        <v>198</v>
      </c>
      <c r="U65" s="10">
        <f t="shared" si="0"/>
        <v>37</v>
      </c>
      <c r="V65" s="10">
        <v>38</v>
      </c>
      <c r="W65" s="10">
        <v>49</v>
      </c>
      <c r="X65" s="10">
        <v>47</v>
      </c>
      <c r="Y65" s="10">
        <v>26</v>
      </c>
    </row>
    <row r="66" spans="1:25">
      <c r="A66" s="9">
        <v>64</v>
      </c>
      <c r="B66" s="9">
        <v>9151</v>
      </c>
      <c r="C66" s="9">
        <v>9302</v>
      </c>
      <c r="D66" s="9">
        <v>9173</v>
      </c>
      <c r="E66" s="9">
        <v>9215</v>
      </c>
      <c r="F66" s="9">
        <v>9245</v>
      </c>
      <c r="G66" s="9">
        <v>9281</v>
      </c>
      <c r="H66" s="9"/>
      <c r="J66" s="9">
        <v>9300</v>
      </c>
      <c r="L66" s="9">
        <v>45212</v>
      </c>
      <c r="M66" s="9">
        <v>51306</v>
      </c>
      <c r="N66" s="9">
        <v>48098</v>
      </c>
      <c r="O66" s="9">
        <v>46281</v>
      </c>
      <c r="P66" s="9"/>
      <c r="Q66" s="9">
        <v>2669</v>
      </c>
      <c r="S66" s="10">
        <v>146</v>
      </c>
      <c r="U66" s="10">
        <f t="shared" si="0"/>
        <v>38</v>
      </c>
      <c r="V66" s="10">
        <v>42</v>
      </c>
      <c r="W66" s="10">
        <v>30</v>
      </c>
      <c r="X66" s="10">
        <v>36</v>
      </c>
      <c r="Y66" s="10"/>
    </row>
    <row r="67" spans="1:25">
      <c r="A67" s="8">
        <v>65</v>
      </c>
      <c r="B67" s="8">
        <v>8941</v>
      </c>
      <c r="C67" s="8">
        <v>9150</v>
      </c>
      <c r="D67" s="8">
        <v>8952</v>
      </c>
      <c r="E67" s="8">
        <v>8975</v>
      </c>
      <c r="F67" s="8">
        <v>9064</v>
      </c>
      <c r="G67" s="8">
        <v>9101</v>
      </c>
      <c r="H67" s="8">
        <v>9135</v>
      </c>
      <c r="J67" s="8">
        <v>9154</v>
      </c>
      <c r="L67" s="8">
        <v>41805</v>
      </c>
      <c r="M67" s="8">
        <v>42247</v>
      </c>
      <c r="N67" s="8">
        <v>42125</v>
      </c>
      <c r="O67" s="8">
        <v>42066</v>
      </c>
      <c r="P67" s="8">
        <v>41898</v>
      </c>
      <c r="Q67" s="8">
        <v>177</v>
      </c>
      <c r="S67" s="10">
        <v>220</v>
      </c>
      <c r="U67" s="10">
        <f t="shared" si="0"/>
        <v>35</v>
      </c>
      <c r="V67" s="10">
        <v>23</v>
      </c>
      <c r="W67" s="10">
        <v>89</v>
      </c>
      <c r="X67" s="10">
        <v>37</v>
      </c>
      <c r="Y67" s="10">
        <v>34</v>
      </c>
    </row>
    <row r="68" spans="1:25">
      <c r="A68" s="9">
        <v>66</v>
      </c>
      <c r="B68" s="9">
        <v>8731</v>
      </c>
      <c r="C68" s="9">
        <v>8940</v>
      </c>
      <c r="D68" s="9">
        <v>8763</v>
      </c>
      <c r="E68" s="9">
        <v>8785</v>
      </c>
      <c r="F68" s="9">
        <v>8853</v>
      </c>
      <c r="G68" s="9">
        <v>8888</v>
      </c>
      <c r="H68" s="9">
        <v>8917</v>
      </c>
      <c r="J68" s="9">
        <v>8934</v>
      </c>
      <c r="L68" s="9">
        <v>50183</v>
      </c>
      <c r="M68" s="9">
        <v>45202</v>
      </c>
      <c r="N68" s="9">
        <v>49334</v>
      </c>
      <c r="O68" s="9">
        <v>45530</v>
      </c>
      <c r="P68" s="9">
        <v>46358</v>
      </c>
      <c r="Q68" s="9">
        <v>2284</v>
      </c>
      <c r="S68" s="10">
        <v>201</v>
      </c>
      <c r="U68" s="10">
        <f t="shared" si="0"/>
        <v>60</v>
      </c>
      <c r="V68" s="10">
        <v>22</v>
      </c>
      <c r="W68" s="10">
        <v>68</v>
      </c>
      <c r="X68" s="10">
        <v>35</v>
      </c>
      <c r="Y68" s="10">
        <v>29</v>
      </c>
    </row>
    <row r="69" spans="1:25">
      <c r="A69" s="8">
        <v>67</v>
      </c>
      <c r="B69" s="8">
        <v>8574</v>
      </c>
      <c r="C69" s="8">
        <v>8730</v>
      </c>
      <c r="D69" s="8">
        <v>8593</v>
      </c>
      <c r="E69" s="8">
        <v>8634</v>
      </c>
      <c r="F69" s="8">
        <v>8660</v>
      </c>
      <c r="G69" s="8">
        <v>8703</v>
      </c>
      <c r="H69" s="8"/>
      <c r="J69" s="8">
        <v>8733</v>
      </c>
      <c r="L69" s="8">
        <v>50822</v>
      </c>
      <c r="M69" s="8">
        <v>54851</v>
      </c>
      <c r="N69" s="8">
        <v>53090</v>
      </c>
      <c r="O69" s="8">
        <v>54955</v>
      </c>
      <c r="P69" s="8"/>
      <c r="Q69" s="8">
        <v>1938</v>
      </c>
      <c r="S69" s="10">
        <v>159</v>
      </c>
      <c r="U69" s="10">
        <f t="shared" ref="U69:U71" si="1">MIN(D69:H69)-MAX(D70:H70)</f>
        <v>39</v>
      </c>
      <c r="V69" s="10">
        <v>41</v>
      </c>
      <c r="W69" s="10">
        <v>26</v>
      </c>
      <c r="X69" s="10">
        <v>43</v>
      </c>
      <c r="Y69" s="10"/>
    </row>
    <row r="70" spans="1:25">
      <c r="A70" s="9">
        <v>68</v>
      </c>
      <c r="B70" s="9">
        <v>8418</v>
      </c>
      <c r="C70" s="9">
        <v>8573</v>
      </c>
      <c r="D70" s="9">
        <v>8436</v>
      </c>
      <c r="E70" s="9">
        <v>8460</v>
      </c>
      <c r="F70" s="9">
        <v>8531</v>
      </c>
      <c r="G70" s="9">
        <v>8554</v>
      </c>
      <c r="H70" s="9"/>
      <c r="J70" s="9">
        <v>8574</v>
      </c>
      <c r="L70" s="9">
        <v>64404</v>
      </c>
      <c r="M70" s="9">
        <v>64575</v>
      </c>
      <c r="N70" s="9">
        <v>63055</v>
      </c>
      <c r="O70" s="9">
        <v>62686</v>
      </c>
      <c r="P70" s="9"/>
      <c r="Q70" s="9">
        <v>949</v>
      </c>
      <c r="S70" s="10">
        <v>156</v>
      </c>
      <c r="U70" s="10">
        <f t="shared" si="1"/>
        <v>35</v>
      </c>
      <c r="V70" s="10">
        <v>24</v>
      </c>
      <c r="W70" s="10">
        <v>71</v>
      </c>
      <c r="X70" s="10">
        <v>23</v>
      </c>
      <c r="Y70" s="10"/>
    </row>
    <row r="71" spans="1:25">
      <c r="A71" s="8">
        <v>69</v>
      </c>
      <c r="B71" s="8">
        <v>8261</v>
      </c>
      <c r="C71" s="8">
        <v>8417</v>
      </c>
      <c r="D71" s="8">
        <v>8286</v>
      </c>
      <c r="E71" s="8">
        <v>8336</v>
      </c>
      <c r="F71" s="8">
        <v>8373</v>
      </c>
      <c r="G71" s="8">
        <v>8401</v>
      </c>
      <c r="H71" s="8"/>
      <c r="J71" s="8">
        <v>8418</v>
      </c>
      <c r="L71" s="8">
        <v>81468</v>
      </c>
      <c r="M71" s="8">
        <v>83763</v>
      </c>
      <c r="N71" s="8">
        <v>69393</v>
      </c>
      <c r="O71" s="8">
        <v>76995</v>
      </c>
      <c r="P71" s="8"/>
      <c r="Q71" s="8">
        <v>6332</v>
      </c>
      <c r="S71" s="10">
        <v>155</v>
      </c>
      <c r="U71" s="10">
        <f t="shared" si="1"/>
        <v>46</v>
      </c>
      <c r="V71" s="10">
        <v>50</v>
      </c>
      <c r="W71" s="10">
        <v>37</v>
      </c>
      <c r="X71" s="10">
        <v>28</v>
      </c>
      <c r="Y71" s="10"/>
    </row>
    <row r="72" spans="1:25">
      <c r="A72" s="9">
        <v>70</v>
      </c>
      <c r="B72" s="9">
        <v>8061</v>
      </c>
      <c r="C72" s="9">
        <v>8260</v>
      </c>
      <c r="D72" s="9">
        <v>8088</v>
      </c>
      <c r="E72" s="9">
        <v>8115</v>
      </c>
      <c r="F72" s="9">
        <v>8158</v>
      </c>
      <c r="G72" s="9">
        <v>8204</v>
      </c>
      <c r="H72" s="9">
        <v>8240</v>
      </c>
      <c r="J72" s="9">
        <v>8263</v>
      </c>
      <c r="L72" s="9">
        <v>48694</v>
      </c>
      <c r="M72" s="9">
        <v>48072</v>
      </c>
      <c r="N72" s="9">
        <v>49481</v>
      </c>
      <c r="O72" s="9">
        <v>48618</v>
      </c>
      <c r="P72" s="9">
        <v>48609</v>
      </c>
      <c r="Q72" s="9">
        <v>505</v>
      </c>
      <c r="S72" s="10">
        <f>J72-B72</f>
        <v>202</v>
      </c>
      <c r="U72" s="10"/>
      <c r="V72" s="10">
        <v>27</v>
      </c>
      <c r="W72" s="10">
        <v>43</v>
      </c>
      <c r="X72" s="10">
        <v>46</v>
      </c>
      <c r="Y72" s="10">
        <v>36</v>
      </c>
    </row>
    <row r="74" spans="1:25">
      <c r="Q74" s="7" t="s">
        <v>22</v>
      </c>
      <c r="R74" s="7"/>
      <c r="S74" s="12">
        <f>MIN(S4:S72)</f>
        <v>141</v>
      </c>
      <c r="T74" s="12"/>
      <c r="U74" s="12">
        <f>MIN($U$4:$Y$72)</f>
        <v>22</v>
      </c>
    </row>
    <row r="75" spans="1:25">
      <c r="Q75" s="7" t="s">
        <v>23</v>
      </c>
      <c r="R75" s="7"/>
      <c r="S75" s="12">
        <f>MAX(S4:S72)</f>
        <v>233</v>
      </c>
      <c r="T75" s="12"/>
      <c r="U75" s="12">
        <f>MAX($U$4:$Y$72)</f>
        <v>89</v>
      </c>
    </row>
    <row r="76" spans="1:25">
      <c r="Q76" s="7" t="s">
        <v>24</v>
      </c>
      <c r="R76" s="7"/>
      <c r="S76" s="14">
        <f>AVERAGE(S4:S72)</f>
        <v>188.98550724637681</v>
      </c>
      <c r="T76" s="12"/>
      <c r="U76" s="14">
        <f>AVERAGE($U$4:$Y$72)</f>
        <v>40.742946708463947</v>
      </c>
    </row>
    <row r="77" spans="1:25">
      <c r="Q77" s="15" t="s">
        <v>25</v>
      </c>
      <c r="R77" s="7"/>
      <c r="S77" s="16">
        <f>STDEV(S4:S72)</f>
        <v>22.622537404897333</v>
      </c>
      <c r="T77" s="12"/>
      <c r="U77" s="16">
        <f>STDEV($U$4:$Y$72)</f>
        <v>12.344494562621229</v>
      </c>
    </row>
  </sheetData>
  <conditionalFormatting sqref="S4:S7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4:Y7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76"/>
  <sheetViews>
    <sheetView tabSelected="1" workbookViewId="0">
      <selection activeCell="Q27" sqref="Q27"/>
    </sheetView>
  </sheetViews>
  <sheetFormatPr defaultRowHeight="15"/>
  <sheetData>
    <row r="3" spans="1:5">
      <c r="A3" t="s">
        <v>16</v>
      </c>
      <c r="B3" t="s">
        <v>17</v>
      </c>
      <c r="C3" t="s">
        <v>18</v>
      </c>
      <c r="D3" t="s">
        <v>20</v>
      </c>
      <c r="E3" t="s">
        <v>21</v>
      </c>
    </row>
    <row r="4" spans="1:5">
      <c r="A4">
        <v>2</v>
      </c>
      <c r="B4">
        <v>9227</v>
      </c>
      <c r="C4">
        <v>2</v>
      </c>
      <c r="D4">
        <v>1976</v>
      </c>
      <c r="E4" s="13">
        <v>2204</v>
      </c>
    </row>
    <row r="5" spans="1:5">
      <c r="A5">
        <v>3</v>
      </c>
      <c r="B5">
        <v>7244</v>
      </c>
      <c r="C5">
        <v>3</v>
      </c>
      <c r="D5">
        <v>809</v>
      </c>
      <c r="E5" s="13">
        <v>992</v>
      </c>
    </row>
    <row r="6" spans="1:5">
      <c r="A6">
        <v>4</v>
      </c>
      <c r="B6">
        <v>5569</v>
      </c>
      <c r="C6">
        <v>4</v>
      </c>
      <c r="D6">
        <v>648</v>
      </c>
      <c r="E6" s="13">
        <v>1106</v>
      </c>
    </row>
    <row r="7" spans="1:5">
      <c r="A7">
        <v>5</v>
      </c>
      <c r="B7">
        <v>4518</v>
      </c>
      <c r="C7">
        <v>5</v>
      </c>
      <c r="D7">
        <v>715</v>
      </c>
      <c r="E7" s="13">
        <v>934</v>
      </c>
    </row>
    <row r="8" spans="1:5">
      <c r="A8">
        <v>6</v>
      </c>
      <c r="B8">
        <v>4893</v>
      </c>
      <c r="C8">
        <v>6</v>
      </c>
      <c r="D8">
        <v>991</v>
      </c>
      <c r="E8" s="13">
        <v>794</v>
      </c>
    </row>
    <row r="9" spans="1:5">
      <c r="A9">
        <v>7</v>
      </c>
      <c r="B9">
        <v>5007</v>
      </c>
      <c r="C9">
        <v>7</v>
      </c>
      <c r="D9">
        <v>2330</v>
      </c>
      <c r="E9" s="13">
        <v>1731</v>
      </c>
    </row>
    <row r="10" spans="1:5">
      <c r="A10">
        <v>8</v>
      </c>
      <c r="B10">
        <v>5056</v>
      </c>
      <c r="C10">
        <v>8</v>
      </c>
      <c r="D10">
        <v>897</v>
      </c>
      <c r="E10" s="13">
        <v>325</v>
      </c>
    </row>
    <row r="11" spans="1:5">
      <c r="A11">
        <v>9</v>
      </c>
      <c r="B11">
        <v>8012</v>
      </c>
      <c r="C11">
        <v>9</v>
      </c>
      <c r="D11">
        <v>1862</v>
      </c>
      <c r="E11" s="13">
        <v>1590</v>
      </c>
    </row>
    <row r="12" spans="1:5">
      <c r="A12">
        <v>10</v>
      </c>
      <c r="B12">
        <v>5401</v>
      </c>
      <c r="C12">
        <v>10</v>
      </c>
      <c r="D12">
        <v>5265</v>
      </c>
      <c r="E12" s="13">
        <v>934</v>
      </c>
    </row>
    <row r="13" spans="1:5">
      <c r="A13">
        <v>11</v>
      </c>
      <c r="B13">
        <v>5411</v>
      </c>
      <c r="C13">
        <v>11</v>
      </c>
      <c r="D13">
        <v>1490</v>
      </c>
      <c r="E13" s="13">
        <v>835</v>
      </c>
    </row>
    <row r="14" spans="1:5">
      <c r="A14">
        <v>12</v>
      </c>
      <c r="B14">
        <v>4193</v>
      </c>
      <c r="C14">
        <v>12</v>
      </c>
      <c r="D14">
        <v>605</v>
      </c>
      <c r="E14" s="13">
        <v>346</v>
      </c>
    </row>
    <row r="15" spans="1:5">
      <c r="A15">
        <v>13</v>
      </c>
      <c r="B15">
        <v>4633</v>
      </c>
      <c r="C15">
        <v>13</v>
      </c>
      <c r="D15">
        <v>683</v>
      </c>
      <c r="E15" s="13">
        <v>885</v>
      </c>
    </row>
    <row r="16" spans="1:5">
      <c r="A16">
        <v>14</v>
      </c>
      <c r="B16">
        <v>20908</v>
      </c>
      <c r="C16">
        <v>14</v>
      </c>
      <c r="D16">
        <v>14313</v>
      </c>
      <c r="E16" s="13">
        <v>12110</v>
      </c>
    </row>
    <row r="17" spans="1:5">
      <c r="A17">
        <v>15</v>
      </c>
      <c r="B17">
        <v>3052</v>
      </c>
      <c r="C17">
        <v>15</v>
      </c>
      <c r="D17">
        <v>467</v>
      </c>
      <c r="E17" s="13">
        <v>411</v>
      </c>
    </row>
    <row r="18" spans="1:5">
      <c r="A18">
        <v>16</v>
      </c>
      <c r="B18">
        <v>3727</v>
      </c>
      <c r="C18">
        <v>16</v>
      </c>
      <c r="D18">
        <v>948</v>
      </c>
      <c r="E18" s="13">
        <v>244</v>
      </c>
    </row>
    <row r="19" spans="1:5">
      <c r="A19">
        <v>17</v>
      </c>
      <c r="B19">
        <v>3378</v>
      </c>
      <c r="C19">
        <v>17</v>
      </c>
      <c r="D19">
        <v>3466</v>
      </c>
      <c r="E19" s="13">
        <v>3420</v>
      </c>
    </row>
    <row r="20" spans="1:5">
      <c r="A20">
        <v>18</v>
      </c>
      <c r="B20">
        <v>3071</v>
      </c>
      <c r="C20">
        <v>18</v>
      </c>
      <c r="D20">
        <v>1937</v>
      </c>
      <c r="E20" s="13">
        <v>2433</v>
      </c>
    </row>
    <row r="21" spans="1:5">
      <c r="A21">
        <v>19</v>
      </c>
      <c r="B21">
        <v>8493</v>
      </c>
      <c r="C21">
        <v>19</v>
      </c>
      <c r="D21">
        <v>2956</v>
      </c>
      <c r="E21" s="13">
        <v>827</v>
      </c>
    </row>
    <row r="22" spans="1:5">
      <c r="A22">
        <v>20</v>
      </c>
      <c r="B22">
        <v>8305</v>
      </c>
      <c r="C22">
        <v>20</v>
      </c>
      <c r="D22">
        <v>1217</v>
      </c>
      <c r="E22" s="13">
        <v>804</v>
      </c>
    </row>
    <row r="23" spans="1:5">
      <c r="A23">
        <v>21</v>
      </c>
      <c r="B23">
        <v>1103</v>
      </c>
      <c r="C23">
        <v>21</v>
      </c>
      <c r="D23">
        <v>1208</v>
      </c>
      <c r="E23" s="13">
        <v>431</v>
      </c>
    </row>
    <row r="24" spans="1:5">
      <c r="A24">
        <v>22</v>
      </c>
      <c r="B24">
        <v>7255</v>
      </c>
      <c r="C24">
        <v>22</v>
      </c>
      <c r="D24">
        <v>1369</v>
      </c>
      <c r="E24" s="13">
        <v>333</v>
      </c>
    </row>
    <row r="25" spans="1:5">
      <c r="A25">
        <v>23</v>
      </c>
      <c r="B25">
        <v>4234</v>
      </c>
      <c r="C25">
        <v>23</v>
      </c>
      <c r="D25">
        <v>2397</v>
      </c>
      <c r="E25" s="13">
        <v>1061</v>
      </c>
    </row>
    <row r="26" spans="1:5">
      <c r="A26">
        <v>24</v>
      </c>
      <c r="B26">
        <v>5999</v>
      </c>
      <c r="C26">
        <v>24</v>
      </c>
      <c r="D26">
        <v>1018</v>
      </c>
      <c r="E26" s="13">
        <v>998</v>
      </c>
    </row>
    <row r="27" spans="1:5">
      <c r="A27">
        <v>25</v>
      </c>
      <c r="B27">
        <v>7595</v>
      </c>
      <c r="C27">
        <v>25</v>
      </c>
      <c r="D27">
        <v>955</v>
      </c>
      <c r="E27" s="13">
        <v>712</v>
      </c>
    </row>
    <row r="28" spans="1:5">
      <c r="A28">
        <v>26</v>
      </c>
      <c r="B28">
        <v>4912</v>
      </c>
      <c r="C28">
        <v>26</v>
      </c>
      <c r="D28">
        <v>885</v>
      </c>
      <c r="E28" s="13">
        <v>950</v>
      </c>
    </row>
    <row r="29" spans="1:5">
      <c r="A29">
        <v>27</v>
      </c>
      <c r="B29">
        <v>5870</v>
      </c>
      <c r="C29">
        <v>27</v>
      </c>
      <c r="D29">
        <v>1044</v>
      </c>
      <c r="E29" s="13">
        <v>444</v>
      </c>
    </row>
    <row r="30" spans="1:5">
      <c r="A30">
        <v>28</v>
      </c>
      <c r="B30">
        <v>3309</v>
      </c>
      <c r="C30">
        <v>28</v>
      </c>
      <c r="D30">
        <v>500</v>
      </c>
      <c r="E30" s="13">
        <v>276</v>
      </c>
    </row>
    <row r="31" spans="1:5">
      <c r="A31">
        <v>29</v>
      </c>
      <c r="B31">
        <v>5698</v>
      </c>
      <c r="C31">
        <v>29</v>
      </c>
      <c r="D31">
        <v>1734</v>
      </c>
      <c r="E31" s="13">
        <v>272</v>
      </c>
    </row>
    <row r="32" spans="1:5">
      <c r="A32">
        <v>30</v>
      </c>
      <c r="B32">
        <v>11515</v>
      </c>
      <c r="C32">
        <v>30</v>
      </c>
      <c r="D32">
        <v>5937</v>
      </c>
      <c r="E32" s="13">
        <v>3267</v>
      </c>
    </row>
    <row r="33" spans="1:5">
      <c r="A33">
        <v>31</v>
      </c>
      <c r="B33">
        <v>3741</v>
      </c>
      <c r="C33">
        <v>31</v>
      </c>
      <c r="D33">
        <v>2642</v>
      </c>
      <c r="E33" s="13">
        <v>989</v>
      </c>
    </row>
    <row r="34" spans="1:5">
      <c r="A34">
        <v>32</v>
      </c>
      <c r="B34">
        <v>4466</v>
      </c>
      <c r="C34">
        <v>32</v>
      </c>
      <c r="D34">
        <v>2329</v>
      </c>
      <c r="E34" s="13">
        <v>861</v>
      </c>
    </row>
    <row r="35" spans="1:5">
      <c r="A35">
        <v>33</v>
      </c>
      <c r="B35">
        <v>7861</v>
      </c>
      <c r="C35">
        <v>33</v>
      </c>
      <c r="D35">
        <v>2562</v>
      </c>
      <c r="E35" s="13">
        <v>318</v>
      </c>
    </row>
    <row r="36" spans="1:5">
      <c r="A36">
        <v>34</v>
      </c>
      <c r="B36">
        <v>7524</v>
      </c>
      <c r="C36">
        <v>34</v>
      </c>
      <c r="D36">
        <v>3571</v>
      </c>
      <c r="E36" s="13">
        <v>554</v>
      </c>
    </row>
    <row r="37" spans="1:5">
      <c r="A37">
        <v>35</v>
      </c>
      <c r="B37">
        <v>9156</v>
      </c>
      <c r="C37">
        <v>35</v>
      </c>
      <c r="D37">
        <v>7237</v>
      </c>
      <c r="E37" s="13">
        <v>2496</v>
      </c>
    </row>
    <row r="38" spans="1:5">
      <c r="A38">
        <v>36</v>
      </c>
      <c r="B38">
        <v>13583</v>
      </c>
      <c r="C38">
        <v>36</v>
      </c>
      <c r="D38">
        <v>4015</v>
      </c>
      <c r="E38" s="13">
        <v>603</v>
      </c>
    </row>
    <row r="39" spans="1:5">
      <c r="A39">
        <v>37</v>
      </c>
      <c r="B39">
        <v>10850</v>
      </c>
      <c r="C39">
        <v>37</v>
      </c>
      <c r="D39">
        <v>3285</v>
      </c>
      <c r="E39" s="13">
        <v>2162</v>
      </c>
    </row>
    <row r="40" spans="1:5">
      <c r="A40">
        <v>38</v>
      </c>
      <c r="B40">
        <v>8030</v>
      </c>
      <c r="C40">
        <v>38</v>
      </c>
      <c r="D40">
        <v>6515</v>
      </c>
      <c r="E40" s="13">
        <v>9130</v>
      </c>
    </row>
    <row r="41" spans="1:5">
      <c r="A41">
        <v>39</v>
      </c>
      <c r="B41">
        <v>8792</v>
      </c>
      <c r="C41">
        <v>39</v>
      </c>
      <c r="D41">
        <v>2268</v>
      </c>
      <c r="E41" s="13">
        <v>1291</v>
      </c>
    </row>
    <row r="42" spans="1:5">
      <c r="A42">
        <v>40</v>
      </c>
      <c r="B42">
        <v>10538</v>
      </c>
      <c r="C42">
        <v>40</v>
      </c>
      <c r="D42">
        <v>303</v>
      </c>
      <c r="E42" s="13">
        <v>315</v>
      </c>
    </row>
    <row r="43" spans="1:5">
      <c r="A43">
        <v>41</v>
      </c>
      <c r="B43">
        <v>8922</v>
      </c>
      <c r="C43">
        <v>41</v>
      </c>
      <c r="D43">
        <v>2662</v>
      </c>
      <c r="E43" s="13">
        <v>2097</v>
      </c>
    </row>
    <row r="44" spans="1:5">
      <c r="A44">
        <v>42</v>
      </c>
      <c r="B44">
        <v>10011</v>
      </c>
      <c r="C44">
        <v>42</v>
      </c>
      <c r="D44">
        <v>683</v>
      </c>
      <c r="E44" s="13">
        <v>799</v>
      </c>
    </row>
    <row r="45" spans="1:5">
      <c r="A45">
        <v>43</v>
      </c>
      <c r="B45">
        <v>3269</v>
      </c>
      <c r="C45">
        <v>43</v>
      </c>
      <c r="D45">
        <v>4674</v>
      </c>
      <c r="E45" s="13">
        <v>5832</v>
      </c>
    </row>
    <row r="46" spans="1:5">
      <c r="A46">
        <v>44</v>
      </c>
      <c r="B46">
        <v>4553</v>
      </c>
      <c r="C46">
        <v>44</v>
      </c>
      <c r="D46">
        <v>490</v>
      </c>
      <c r="E46" s="13">
        <v>2682</v>
      </c>
    </row>
    <row r="47" spans="1:5">
      <c r="A47">
        <v>45</v>
      </c>
      <c r="B47">
        <v>4909</v>
      </c>
      <c r="C47">
        <v>45</v>
      </c>
      <c r="D47">
        <v>503</v>
      </c>
      <c r="E47" s="13">
        <v>1384</v>
      </c>
    </row>
    <row r="48" spans="1:5">
      <c r="A48">
        <v>46</v>
      </c>
      <c r="B48">
        <v>3733</v>
      </c>
      <c r="C48">
        <v>46</v>
      </c>
      <c r="D48">
        <v>673</v>
      </c>
      <c r="E48" s="13">
        <v>314</v>
      </c>
    </row>
    <row r="49" spans="1:5">
      <c r="A49">
        <v>47</v>
      </c>
      <c r="B49">
        <v>1914</v>
      </c>
      <c r="C49">
        <v>47</v>
      </c>
      <c r="D49">
        <v>313</v>
      </c>
      <c r="E49" s="13">
        <v>921</v>
      </c>
    </row>
    <row r="50" spans="1:5">
      <c r="A50">
        <v>48</v>
      </c>
      <c r="B50">
        <v>4004</v>
      </c>
      <c r="C50">
        <v>48</v>
      </c>
      <c r="D50">
        <v>1971</v>
      </c>
      <c r="E50" s="13">
        <v>853</v>
      </c>
    </row>
    <row r="51" spans="1:5">
      <c r="A51">
        <v>49</v>
      </c>
      <c r="B51">
        <v>3588</v>
      </c>
      <c r="C51">
        <v>49</v>
      </c>
      <c r="D51">
        <v>1734</v>
      </c>
      <c r="E51" s="13">
        <v>1937</v>
      </c>
    </row>
    <row r="52" spans="1:5">
      <c r="A52">
        <v>50</v>
      </c>
      <c r="B52">
        <v>3060</v>
      </c>
      <c r="C52">
        <v>50</v>
      </c>
      <c r="D52">
        <v>3195</v>
      </c>
      <c r="E52" s="13">
        <v>1952</v>
      </c>
    </row>
    <row r="53" spans="1:5">
      <c r="A53">
        <v>51</v>
      </c>
      <c r="B53">
        <v>4519</v>
      </c>
      <c r="C53">
        <v>51</v>
      </c>
      <c r="D53">
        <v>2702</v>
      </c>
      <c r="E53" s="13">
        <v>1774</v>
      </c>
    </row>
    <row r="54" spans="1:5">
      <c r="A54">
        <v>52</v>
      </c>
      <c r="B54">
        <v>4406</v>
      </c>
      <c r="C54">
        <v>52</v>
      </c>
      <c r="D54">
        <v>1323</v>
      </c>
      <c r="E54" s="13">
        <v>1740</v>
      </c>
    </row>
    <row r="55" spans="1:5">
      <c r="A55">
        <v>53</v>
      </c>
      <c r="B55">
        <v>5752</v>
      </c>
      <c r="C55">
        <v>53</v>
      </c>
      <c r="D55">
        <v>2511</v>
      </c>
      <c r="E55" s="13">
        <v>1051</v>
      </c>
    </row>
    <row r="56" spans="1:5">
      <c r="A56">
        <v>54</v>
      </c>
      <c r="B56">
        <v>2625</v>
      </c>
      <c r="C56">
        <v>54</v>
      </c>
      <c r="D56">
        <v>2075</v>
      </c>
      <c r="E56" s="13">
        <v>1142</v>
      </c>
    </row>
    <row r="57" spans="1:5">
      <c r="A57">
        <v>55</v>
      </c>
      <c r="B57">
        <v>4267</v>
      </c>
      <c r="C57">
        <v>55</v>
      </c>
      <c r="D57">
        <v>3454</v>
      </c>
      <c r="E57" s="13">
        <v>2448</v>
      </c>
    </row>
    <row r="58" spans="1:5">
      <c r="A58">
        <v>56</v>
      </c>
      <c r="B58">
        <v>2609</v>
      </c>
      <c r="C58">
        <v>56</v>
      </c>
      <c r="D58">
        <v>1618</v>
      </c>
      <c r="E58" s="13">
        <v>1326</v>
      </c>
    </row>
    <row r="59" spans="1:5">
      <c r="A59">
        <v>57</v>
      </c>
      <c r="B59">
        <v>2628</v>
      </c>
      <c r="C59">
        <v>57</v>
      </c>
      <c r="D59">
        <v>1848</v>
      </c>
      <c r="E59" s="13">
        <v>1162</v>
      </c>
    </row>
    <row r="60" spans="1:5">
      <c r="A60">
        <v>58</v>
      </c>
      <c r="B60">
        <v>3953</v>
      </c>
      <c r="C60">
        <v>58</v>
      </c>
      <c r="D60">
        <v>174</v>
      </c>
      <c r="E60" s="13">
        <v>215</v>
      </c>
    </row>
    <row r="61" spans="1:5">
      <c r="A61">
        <v>59</v>
      </c>
      <c r="B61">
        <v>4158</v>
      </c>
      <c r="C61">
        <v>59</v>
      </c>
      <c r="D61">
        <v>925</v>
      </c>
      <c r="E61" s="13">
        <v>639</v>
      </c>
    </row>
    <row r="62" spans="1:5">
      <c r="A62">
        <v>60</v>
      </c>
      <c r="B62">
        <v>4116</v>
      </c>
      <c r="C62">
        <v>60</v>
      </c>
      <c r="D62">
        <v>1616</v>
      </c>
      <c r="E62" s="13">
        <v>460</v>
      </c>
    </row>
    <row r="63" spans="1:5">
      <c r="A63">
        <v>61</v>
      </c>
      <c r="B63">
        <v>5598</v>
      </c>
      <c r="C63">
        <v>61</v>
      </c>
      <c r="D63">
        <v>367</v>
      </c>
      <c r="E63" s="13">
        <v>286</v>
      </c>
    </row>
    <row r="64" spans="1:5">
      <c r="A64">
        <v>62</v>
      </c>
      <c r="B64">
        <v>1848</v>
      </c>
      <c r="C64">
        <v>62</v>
      </c>
      <c r="D64">
        <v>617</v>
      </c>
      <c r="E64" s="13">
        <v>362</v>
      </c>
    </row>
    <row r="65" spans="1:5">
      <c r="A65">
        <v>63</v>
      </c>
      <c r="B65">
        <v>7305</v>
      </c>
      <c r="C65">
        <v>63</v>
      </c>
      <c r="D65">
        <v>873</v>
      </c>
      <c r="E65" s="13">
        <v>785</v>
      </c>
    </row>
    <row r="66" spans="1:5">
      <c r="A66">
        <v>64</v>
      </c>
      <c r="B66">
        <v>14801</v>
      </c>
      <c r="C66">
        <v>64</v>
      </c>
      <c r="D66">
        <v>4102</v>
      </c>
      <c r="E66" s="13">
        <v>2669</v>
      </c>
    </row>
    <row r="67" spans="1:5">
      <c r="A67">
        <v>65</v>
      </c>
      <c r="B67">
        <v>14501</v>
      </c>
      <c r="C67">
        <v>65</v>
      </c>
      <c r="D67">
        <v>2506</v>
      </c>
      <c r="E67" s="13">
        <v>177</v>
      </c>
    </row>
    <row r="68" spans="1:5">
      <c r="A68">
        <v>66</v>
      </c>
      <c r="B68">
        <v>10325</v>
      </c>
      <c r="C68">
        <v>66</v>
      </c>
      <c r="D68">
        <v>1759</v>
      </c>
      <c r="E68" s="13">
        <v>2284</v>
      </c>
    </row>
    <row r="69" spans="1:5">
      <c r="A69">
        <v>67</v>
      </c>
      <c r="C69">
        <v>67</v>
      </c>
      <c r="D69">
        <v>1302</v>
      </c>
      <c r="E69" s="13">
        <v>1938</v>
      </c>
    </row>
    <row r="70" spans="1:5">
      <c r="A70">
        <v>68</v>
      </c>
      <c r="C70">
        <v>68</v>
      </c>
      <c r="D70">
        <v>1478</v>
      </c>
      <c r="E70" s="13">
        <v>949</v>
      </c>
    </row>
    <row r="71" spans="1:5">
      <c r="A71">
        <v>69</v>
      </c>
      <c r="C71">
        <v>69</v>
      </c>
      <c r="D71">
        <v>10788</v>
      </c>
      <c r="E71" s="13">
        <v>6332</v>
      </c>
    </row>
    <row r="72" spans="1:5">
      <c r="A72">
        <v>70</v>
      </c>
      <c r="C72">
        <v>70</v>
      </c>
      <c r="D72">
        <v>935</v>
      </c>
      <c r="E72" s="13">
        <v>505</v>
      </c>
    </row>
    <row r="73" spans="1:5" s="13" customFormat="1"/>
    <row r="74" spans="1:5">
      <c r="A74" t="s">
        <v>19</v>
      </c>
      <c r="B74">
        <f>AVERAGE(B4:B72)</f>
        <v>6207.7384615384617</v>
      </c>
      <c r="C74" t="s">
        <v>19</v>
      </c>
      <c r="D74">
        <f>AVERAGE(D4:D72)</f>
        <v>2249.5652173913045</v>
      </c>
      <c r="E74" s="13">
        <v>1556.5652173913043</v>
      </c>
    </row>
    <row r="76" spans="1:5">
      <c r="C76" s="18" t="s">
        <v>26</v>
      </c>
      <c r="D76" s="17">
        <f>(D74-B74)/B74</f>
        <v>-0.63761920201229039</v>
      </c>
      <c r="E76" s="17">
        <f>(E74-B74)/B74</f>
        <v>-0.74925405974569026</v>
      </c>
    </row>
  </sheetData>
  <sortState xmlns:xlrd2="http://schemas.microsoft.com/office/spreadsheetml/2017/richdata2" ref="A4:D74">
    <sortCondition ref="A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Baseline</vt:lpstr>
      <vt:lpstr>Target Fractures</vt:lpstr>
      <vt:lpstr>Avoid Fractures</vt:lpstr>
      <vt:lpstr>LateralProfile StDev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Sinosic</cp:lastModifiedBy>
  <dcterms:modified xsi:type="dcterms:W3CDTF">2019-08-01T16:14:57Z</dcterms:modified>
</cp:coreProperties>
</file>